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 firstSheet="6" activeTab="11"/>
  </bookViews>
  <sheets>
    <sheet name="Table6_2501" sheetId="1" r:id="rId1"/>
    <sheet name="Table6_2503" sheetId="2" r:id="rId2"/>
    <sheet name="Table6_2505" sheetId="3" r:id="rId3"/>
    <sheet name="Table6_2507" sheetId="4" r:id="rId4"/>
    <sheet name="Table6_2508" sheetId="5" r:id="rId5"/>
    <sheet name="Table6_2510" sheetId="6" r:id="rId6"/>
    <sheet name="Table6_2516" sheetId="8" r:id="rId7"/>
    <sheet name="Table6_2517" sheetId="9" r:id="rId8"/>
    <sheet name="Table6_2518" sheetId="10" r:id="rId9"/>
    <sheet name="Table6_2520" sheetId="11" r:id="rId10"/>
    <sheet name="Table6_2521" sheetId="12" r:id="rId11"/>
    <sheet name="Table6_2523" sheetId="13" r:id="rId12"/>
  </sheets>
  <calcPr calcId="162913"/>
</workbook>
</file>

<file path=xl/calcChain.xml><?xml version="1.0" encoding="utf-8"?>
<calcChain xmlns="http://schemas.openxmlformats.org/spreadsheetml/2006/main">
  <c r="C41" i="13" l="1"/>
  <c r="D41" i="13"/>
  <c r="E41" i="13"/>
  <c r="F41" i="13"/>
  <c r="G41" i="13"/>
  <c r="H41" i="13"/>
  <c r="I41" i="13"/>
  <c r="J41" i="13"/>
  <c r="K41" i="13"/>
  <c r="L41" i="13"/>
  <c r="M41" i="13"/>
  <c r="N41" i="13"/>
  <c r="O41" i="13"/>
  <c r="P41" i="13"/>
  <c r="Q41" i="13"/>
  <c r="R41" i="13"/>
  <c r="S41" i="13"/>
  <c r="T41" i="13"/>
  <c r="U41" i="13"/>
  <c r="V41" i="13"/>
  <c r="W41" i="13"/>
  <c r="X41" i="13"/>
  <c r="Y41" i="13"/>
  <c r="Z41" i="13"/>
  <c r="AA41" i="13"/>
  <c r="AB41" i="13"/>
  <c r="AC41" i="13"/>
  <c r="AD41" i="13"/>
  <c r="AE41" i="13"/>
  <c r="AF41" i="13"/>
  <c r="AG41" i="13"/>
  <c r="AH41" i="13"/>
  <c r="AI41" i="13"/>
  <c r="AJ41" i="13"/>
  <c r="AK41" i="13"/>
  <c r="AL41" i="13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C41" i="12"/>
  <c r="D41" i="12"/>
  <c r="E41" i="12"/>
  <c r="F41" i="12"/>
  <c r="AM41" i="12" s="1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Z41" i="12"/>
  <c r="AA41" i="12"/>
  <c r="AB41" i="12"/>
  <c r="AC41" i="12"/>
  <c r="AD41" i="12"/>
  <c r="AE41" i="12"/>
  <c r="AF41" i="12"/>
  <c r="AG41" i="12"/>
  <c r="AH41" i="12"/>
  <c r="AI41" i="12"/>
  <c r="AJ41" i="12"/>
  <c r="AK41" i="12"/>
  <c r="AL41" i="12"/>
  <c r="AM5" i="12"/>
  <c r="AM6" i="12"/>
  <c r="AM7" i="12"/>
  <c r="AM8" i="12"/>
  <c r="AM9" i="12"/>
  <c r="AM10" i="12"/>
  <c r="AM11" i="12"/>
  <c r="AM12" i="12"/>
  <c r="AM13" i="12"/>
  <c r="AM14" i="12"/>
  <c r="AM15" i="12"/>
  <c r="AM16" i="12"/>
  <c r="AM17" i="12"/>
  <c r="AM18" i="12"/>
  <c r="AM19" i="12"/>
  <c r="AM20" i="12"/>
  <c r="AM21" i="12"/>
  <c r="AM22" i="12"/>
  <c r="AM23" i="12"/>
  <c r="AM24" i="12"/>
  <c r="AM25" i="12"/>
  <c r="AM26" i="12"/>
  <c r="AM27" i="12"/>
  <c r="AM28" i="12"/>
  <c r="AM29" i="12"/>
  <c r="AM30" i="12"/>
  <c r="AM31" i="12"/>
  <c r="AM32" i="12"/>
  <c r="AM33" i="12"/>
  <c r="AM34" i="12"/>
  <c r="AM35" i="12"/>
  <c r="AM36" i="12"/>
  <c r="AM37" i="12"/>
  <c r="AM38" i="12"/>
  <c r="AM39" i="12"/>
  <c r="AM40" i="12"/>
  <c r="C41" i="11"/>
  <c r="D41" i="11"/>
  <c r="E41" i="11"/>
  <c r="AM41" i="11" s="1"/>
  <c r="F41" i="11"/>
  <c r="G41" i="11"/>
  <c r="H41" i="11"/>
  <c r="I41" i="11"/>
  <c r="J41" i="11"/>
  <c r="K41" i="11"/>
  <c r="L41" i="11"/>
  <c r="M41" i="11"/>
  <c r="N41" i="11"/>
  <c r="O41" i="11"/>
  <c r="P41" i="11"/>
  <c r="Q41" i="11"/>
  <c r="R41" i="11"/>
  <c r="S41" i="11"/>
  <c r="T41" i="11"/>
  <c r="U41" i="11"/>
  <c r="V41" i="11"/>
  <c r="W41" i="11"/>
  <c r="X41" i="11"/>
  <c r="Y41" i="11"/>
  <c r="Z41" i="11"/>
  <c r="AA41" i="11"/>
  <c r="AB41" i="11"/>
  <c r="AC41" i="11"/>
  <c r="AD41" i="11"/>
  <c r="AE41" i="11"/>
  <c r="AF41" i="11"/>
  <c r="AG41" i="11"/>
  <c r="AH41" i="11"/>
  <c r="AI41" i="11"/>
  <c r="AJ41" i="11"/>
  <c r="AK41" i="11"/>
  <c r="AL41" i="11"/>
  <c r="AM5" i="11"/>
  <c r="AM6" i="11"/>
  <c r="AM7" i="11"/>
  <c r="AM8" i="11"/>
  <c r="AM9" i="11"/>
  <c r="AM10" i="11"/>
  <c r="AM11" i="11"/>
  <c r="AM12" i="11"/>
  <c r="AM13" i="11"/>
  <c r="AM14" i="11"/>
  <c r="AM15" i="11"/>
  <c r="AM16" i="11"/>
  <c r="AM17" i="11"/>
  <c r="AM18" i="11"/>
  <c r="AM19" i="11"/>
  <c r="AM20" i="11"/>
  <c r="AM21" i="11"/>
  <c r="AM22" i="11"/>
  <c r="AM23" i="11"/>
  <c r="AM24" i="11"/>
  <c r="AM25" i="11"/>
  <c r="AM26" i="11"/>
  <c r="AM27" i="11"/>
  <c r="AM28" i="11"/>
  <c r="AM29" i="11"/>
  <c r="AM30" i="11"/>
  <c r="AM31" i="11"/>
  <c r="AM32" i="11"/>
  <c r="AM33" i="11"/>
  <c r="AM34" i="11"/>
  <c r="AM35" i="11"/>
  <c r="AM36" i="11"/>
  <c r="AM37" i="11"/>
  <c r="AM38" i="11"/>
  <c r="AM39" i="11"/>
  <c r="AM40" i="11"/>
  <c r="C41" i="10"/>
  <c r="D41" i="10"/>
  <c r="AM41" i="10" s="1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V41" i="10"/>
  <c r="W41" i="10"/>
  <c r="X41" i="10"/>
  <c r="Y41" i="10"/>
  <c r="Z41" i="10"/>
  <c r="AA41" i="10"/>
  <c r="AB41" i="10"/>
  <c r="AC41" i="10"/>
  <c r="AD41" i="10"/>
  <c r="AE41" i="10"/>
  <c r="AF41" i="10"/>
  <c r="AG41" i="10"/>
  <c r="AH41" i="10"/>
  <c r="AI41" i="10"/>
  <c r="AJ41" i="10"/>
  <c r="AK41" i="10"/>
  <c r="AL41" i="10"/>
  <c r="AM5" i="10"/>
  <c r="AM6" i="10"/>
  <c r="AM7" i="10"/>
  <c r="AM8" i="10"/>
  <c r="AM9" i="10"/>
  <c r="AM10" i="10"/>
  <c r="AM11" i="10"/>
  <c r="AM12" i="10"/>
  <c r="AM13" i="10"/>
  <c r="AM14" i="10"/>
  <c r="AM15" i="10"/>
  <c r="AM16" i="10"/>
  <c r="AM17" i="10"/>
  <c r="AM18" i="10"/>
  <c r="AM19" i="10"/>
  <c r="AM20" i="10"/>
  <c r="AM21" i="10"/>
  <c r="AM22" i="10"/>
  <c r="AM23" i="10"/>
  <c r="AM24" i="10"/>
  <c r="AM25" i="10"/>
  <c r="AM26" i="10"/>
  <c r="AM27" i="10"/>
  <c r="AM28" i="10"/>
  <c r="AM29" i="10"/>
  <c r="AM30" i="10"/>
  <c r="AM31" i="10"/>
  <c r="AM32" i="10"/>
  <c r="AM33" i="10"/>
  <c r="AM34" i="10"/>
  <c r="AM35" i="10"/>
  <c r="AM36" i="10"/>
  <c r="AM37" i="10"/>
  <c r="AM38" i="10"/>
  <c r="AM39" i="10"/>
  <c r="AM40" i="10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Y41" i="9"/>
  <c r="Z41" i="9"/>
  <c r="AA41" i="9"/>
  <c r="AB41" i="9"/>
  <c r="AC41" i="9"/>
  <c r="AD41" i="9"/>
  <c r="AE41" i="9"/>
  <c r="AF41" i="9"/>
  <c r="AG41" i="9"/>
  <c r="AH41" i="9"/>
  <c r="AI41" i="9"/>
  <c r="AJ41" i="9"/>
  <c r="AK41" i="9"/>
  <c r="AL41" i="9"/>
  <c r="AM5" i="9"/>
  <c r="AM6" i="9"/>
  <c r="AM7" i="9"/>
  <c r="AM8" i="9"/>
  <c r="AM9" i="9"/>
  <c r="AM10" i="9"/>
  <c r="AM11" i="9"/>
  <c r="AM12" i="9"/>
  <c r="AM13" i="9"/>
  <c r="AM14" i="9"/>
  <c r="AM15" i="9"/>
  <c r="AM16" i="9"/>
  <c r="AM17" i="9"/>
  <c r="AM18" i="9"/>
  <c r="AM19" i="9"/>
  <c r="AM20" i="9"/>
  <c r="AM21" i="9"/>
  <c r="AM22" i="9"/>
  <c r="AM23" i="9"/>
  <c r="AM24" i="9"/>
  <c r="AM25" i="9"/>
  <c r="AM26" i="9"/>
  <c r="AM27" i="9"/>
  <c r="AM28" i="9"/>
  <c r="AM29" i="9"/>
  <c r="AM30" i="9"/>
  <c r="AM31" i="9"/>
  <c r="AM32" i="9"/>
  <c r="AM33" i="9"/>
  <c r="AM34" i="9"/>
  <c r="AM35" i="9"/>
  <c r="AM36" i="9"/>
  <c r="AM37" i="9"/>
  <c r="AM38" i="9"/>
  <c r="AM39" i="9"/>
  <c r="AM40" i="9"/>
  <c r="AM41" i="9"/>
  <c r="C41" i="8"/>
  <c r="D41" i="8"/>
  <c r="E41" i="8"/>
  <c r="F41" i="8"/>
  <c r="G41" i="8"/>
  <c r="H41" i="8"/>
  <c r="I41" i="8"/>
  <c r="J41" i="8"/>
  <c r="K41" i="8"/>
  <c r="L41" i="8"/>
  <c r="M41" i="8"/>
  <c r="N41" i="8"/>
  <c r="O41" i="8"/>
  <c r="P41" i="8"/>
  <c r="Q41" i="8"/>
  <c r="R41" i="8"/>
  <c r="S41" i="8"/>
  <c r="T41" i="8"/>
  <c r="U41" i="8"/>
  <c r="V41" i="8"/>
  <c r="W41" i="8"/>
  <c r="X41" i="8"/>
  <c r="Y41" i="8"/>
  <c r="Z41" i="8"/>
  <c r="AA41" i="8"/>
  <c r="AB41" i="8"/>
  <c r="AC41" i="8"/>
  <c r="AD41" i="8"/>
  <c r="AE41" i="8"/>
  <c r="AF41" i="8"/>
  <c r="AG41" i="8"/>
  <c r="AH41" i="8"/>
  <c r="AI41" i="8"/>
  <c r="AJ41" i="8"/>
  <c r="AK41" i="8"/>
  <c r="AL41" i="8"/>
  <c r="AM5" i="8"/>
  <c r="AM6" i="8"/>
  <c r="AM7" i="8"/>
  <c r="AM8" i="8"/>
  <c r="AM9" i="8"/>
  <c r="AM10" i="8"/>
  <c r="AM11" i="8"/>
  <c r="AM12" i="8"/>
  <c r="AM13" i="8"/>
  <c r="AM14" i="8"/>
  <c r="AM15" i="8"/>
  <c r="AM16" i="8"/>
  <c r="AM17" i="8"/>
  <c r="AM18" i="8"/>
  <c r="AM19" i="8"/>
  <c r="AM20" i="8"/>
  <c r="AM21" i="8"/>
  <c r="AM22" i="8"/>
  <c r="AM23" i="8"/>
  <c r="AM24" i="8"/>
  <c r="AM25" i="8"/>
  <c r="AM26" i="8"/>
  <c r="AM27" i="8"/>
  <c r="AM28" i="8"/>
  <c r="AM29" i="8"/>
  <c r="AM30" i="8"/>
  <c r="AM31" i="8"/>
  <c r="AM32" i="8"/>
  <c r="AM33" i="8"/>
  <c r="AM34" i="8"/>
  <c r="AM35" i="8"/>
  <c r="AM36" i="8"/>
  <c r="AM37" i="8"/>
  <c r="AM38" i="8"/>
  <c r="AM39" i="8"/>
  <c r="AM40" i="8"/>
  <c r="C41" i="6"/>
  <c r="D41" i="6"/>
  <c r="E41" i="6"/>
  <c r="F41" i="6"/>
  <c r="G41" i="6"/>
  <c r="H41" i="6"/>
  <c r="I41" i="6"/>
  <c r="J41" i="6"/>
  <c r="AM41" i="6" s="1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5" i="6"/>
  <c r="AM6" i="6"/>
  <c r="AM7" i="6"/>
  <c r="AM8" i="6"/>
  <c r="AM9" i="6"/>
  <c r="AM10" i="6"/>
  <c r="AM11" i="6"/>
  <c r="AM12" i="6"/>
  <c r="AM13" i="6"/>
  <c r="AM14" i="6"/>
  <c r="AM15" i="6"/>
  <c r="AM16" i="6"/>
  <c r="AM17" i="6"/>
  <c r="AM18" i="6"/>
  <c r="AM19" i="6"/>
  <c r="AM20" i="6"/>
  <c r="AM21" i="6"/>
  <c r="AM22" i="6"/>
  <c r="AM23" i="6"/>
  <c r="AM24" i="6"/>
  <c r="AM25" i="6"/>
  <c r="AM26" i="6"/>
  <c r="AM27" i="6"/>
  <c r="AM28" i="6"/>
  <c r="AM29" i="6"/>
  <c r="AM30" i="6"/>
  <c r="AM31" i="6"/>
  <c r="AM32" i="6"/>
  <c r="AM33" i="6"/>
  <c r="AM34" i="6"/>
  <c r="AM35" i="6"/>
  <c r="AM36" i="6"/>
  <c r="AM37" i="6"/>
  <c r="AM38" i="6"/>
  <c r="AM39" i="6"/>
  <c r="AM40" i="6"/>
  <c r="C41" i="5"/>
  <c r="D41" i="5"/>
  <c r="E41" i="5"/>
  <c r="F41" i="5"/>
  <c r="G41" i="5"/>
  <c r="H41" i="5"/>
  <c r="I41" i="5"/>
  <c r="AM41" i="5" s="1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AL41" i="5"/>
  <c r="AM5" i="5"/>
  <c r="AM6" i="5"/>
  <c r="AM7" i="5"/>
  <c r="AM8" i="5"/>
  <c r="AM9" i="5"/>
  <c r="AM10" i="5"/>
  <c r="AM11" i="5"/>
  <c r="AM12" i="5"/>
  <c r="AM13" i="5"/>
  <c r="AM14" i="5"/>
  <c r="AM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C41" i="3"/>
  <c r="D41" i="3"/>
  <c r="E41" i="3"/>
  <c r="F41" i="3"/>
  <c r="G41" i="3"/>
  <c r="H41" i="3"/>
  <c r="AM41" i="3" s="1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C41" i="2"/>
  <c r="D41" i="2"/>
  <c r="E41" i="2"/>
  <c r="F41" i="2"/>
  <c r="G41" i="2"/>
  <c r="AM41" i="2" s="1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E41" i="1"/>
  <c r="F41" i="1"/>
  <c r="AM41" i="1" s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4" l="1"/>
  <c r="AM41" i="8"/>
  <c r="AM41" i="13"/>
</calcChain>
</file>

<file path=xl/sharedStrings.xml><?xml version="1.0" encoding="utf-8"?>
<sst xmlns="http://schemas.openxmlformats.org/spreadsheetml/2006/main" count="1812" uniqueCount="90">
  <si>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</si>
  <si>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</si>
  <si>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</si>
  <si>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</si>
  <si>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</si>
  <si>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</si>
  <si>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</si>
  <si>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</si>
  <si>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</si>
  <si>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</si>
  <si>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</si>
  <si>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</si>
  <si>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</si>
  <si>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</si>
  <si>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</si>
  <si>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</si>
  <si>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</si>
  <si>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</si>
  <si>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</si>
  <si>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</si>
  <si>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</si>
  <si>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</si>
  <si>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</si>
  <si>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</si>
  <si>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</si>
  <si>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</si>
  <si>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</si>
  <si>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</si>
  <si>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</si>
  <si>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</si>
  <si>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</si>
  <si>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</si>
  <si>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</si>
  <si>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</si>
  <si>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</si>
  <si>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</si>
  <si>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</si>
  <si>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</si>
  <si>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</si>
  <si>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</si>
  <si>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</si>
  <si>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</si>
  <si>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</si>
  <si>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</si>
  <si>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</si>
  <si>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</si>
  <si>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</si>
  <si>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</si>
  <si>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</si>
  <si>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</si>
  <si>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</si>
  <si>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</si>
  <si>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</si>
  <si>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</si>
  <si>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</si>
  <si>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</si>
  <si>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</si>
  <si>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</si>
  <si>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</si>
  <si>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</si>
  <si>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</si>
  <si>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</si>
  <si>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</si>
  <si>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</si>
  <si>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</si>
  <si>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</si>
  <si>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</si>
  <si>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</si>
  <si>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</si>
  <si>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</si>
  <si>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</si>
  <si>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</si>
  <si>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</si>
  <si>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</si>
  <si>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</si>
  <si>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LIMESTONE FLUX; LIMESTONE AND OTHER CALCAREOUS STONES, OF A KIND USED FOR THE MANUFACTURE OF LIME OR CEMENT</t>
  </si>
  <si>
    <t>PORTLAND CEMENT, ALUMINOUS CEMENT, SLAG CEMENT, SUPERSULPHATE CEMENT AND SIMILAR HYDRAULIC CEMENTS, WHETHER OR NOT COLOURED OR IN THE FORM OF CLINKERS</t>
  </si>
  <si>
    <t xml:space="preserve">    </t>
  </si>
  <si>
    <t>SALT (INCLUDING TABLE SALT AND DENATURED SALT) AND PURE SODIUM CHLORIDE, WHETHER OR NOT IN AQUEOUS SOLUTION OR CONTAINING ADDED ANTI-CAKING OR FREE FLOWING AGENTS; SEA WATER</t>
  </si>
  <si>
    <t>NATURAL SANDS OF ALL KINDS, WHETHER OR NOT COLOURED, OTHER THAN METAL-BEARING SANDS OF CHAPTER 26</t>
  </si>
  <si>
    <t>KAOLIN AND OTHER KAOLINIC CLAYS, WHETHER OR NOT CALCINED</t>
  </si>
  <si>
    <t>NATURAL CALCIUM PHOSPHATES, NATURAL ALUMINIUM CALCIUM PHOSPHATES AND PHOSPHATIC CHALK</t>
  </si>
  <si>
    <t>SULPHUR OF ALL KINDS, OTHER THAN SUBLIMED SULPHUR, PRECIPITATED SULPHUR AND COLLODIAL SULPHUR</t>
  </si>
  <si>
    <t>GRANITE, PORPHYRY, BASALT, SANDSTONE AND OTHER MONUMENTAL OR BUILDING STONE, WHETHER OR NOT ROUGHLY TRIMMED OR MERELY CUT, BY SAWING OR OTHERWISE, INTO BLOCKS OR SLABS OF A RECTANGULAR (INCLUDING SQUARE) SHAPE</t>
  </si>
  <si>
    <t>GYPSUM; ANHYDRITE; PLASTERS (CONSISTING OF CALCINED GYPSUM OR CALCIUM SULPHATE) WHETHER OR NOT COLOURED, WITH OR WITHOUT SMALL QUANTITIES OF ACCELERATORS OR RETARDERS</t>
  </si>
  <si>
    <t>OTHER CLAYS (NOT INCLUDING EXPANDED CLAYS OF HEADING 6806), ANDALUSITE, KYANITE AND SILLIMANITE, WHETHER OR NOT CLACINED; MULLITE; CHAMOTTE OR DINAS EARTHS</t>
  </si>
  <si>
    <t>PEBBLES, GRAVEL, BROKEN OR CRUSHED STONE, OF A KIND COMMONLY USED FOR CONCRETE AGGREGATES, FOR ROAD METALLING OR FOR RAILWAY OR OTHER BALLAST, SHINGLE AND FLINT, WHETHER OR NOT HEAT-TREATED; MACADAM OF SLAG, DROSS OR SIMILAR INDUSTRIAL WASTE, WHETHER OR NOT INCORPORATING THE MATERIALS CITED IN THE FIRST PART OF THE HEADING; TARRED MACADAM; GRANULES, CHIPPINGS AND POWDER, OF STONES OF HEADING 2515 OR 2516 WHETHER OR NOT HEATTREATED</t>
  </si>
  <si>
    <t>DOLOMITE, WHETHER OR NOT CALCINED OR SINTERED, INCLUDING DOLOMITE ROUGHLY TRIMMED OR MERELY CUT, BY SAWING OR OTHERWISE, INTO BLOCKS OR SLABS OF A RECTANGULAR (INCLUDING SQUARE) SHAPE; DOLOMITE RAMMING MIX</t>
  </si>
  <si>
    <t>Table – VI: Inland movement of Goods - ITCHS Chapter wise by Rail  (In Tonnes) during 2019-20</t>
  </si>
  <si>
    <t>Table – VI: Inland movement of Goods - ITCHS Chapter wise by Rail  (In Tonness)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</si>
</sst>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20" fillId="0" borderId="18" xfId="0" applyFont="1" applyBorder="1" applyAlignment="1">
      <alignment horizontal="center" vertical="top" textRotation="18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2" fillId="35" borderId="10" xfId="0" applyFont="1" applyFill="1" applyBorder="1" applyAlignment="1">
      <alignment horizontal="left" vertical="center" wrapText="1" indent="35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3937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3668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657225"/>
          <a:ext cx="10287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20576" y="1591632"/>
          <a:ext cx="128344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5012653" y="7048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5909478" y="1658307"/>
          <a:ext cx="1283443" cy="1624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657225"/>
          <a:ext cx="10287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20576" y="1591632"/>
          <a:ext cx="128344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5012653" y="7048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5909478" y="1658307"/>
          <a:ext cx="1283443" cy="1624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657225"/>
          <a:ext cx="10287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20576" y="1591632"/>
          <a:ext cx="128344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5012653" y="7048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5909478" y="1658307"/>
          <a:ext cx="1283443" cy="1624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657225"/>
          <a:ext cx="10287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20576" y="1591632"/>
          <a:ext cx="128344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5012653" y="7048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5909478" y="1658307"/>
          <a:ext cx="1283443" cy="1624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657225"/>
          <a:ext cx="10287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20576" y="1591632"/>
          <a:ext cx="128344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5012653" y="7048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5909478" y="1658307"/>
          <a:ext cx="1283443" cy="1624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workbookViewId="0">
      <selection activeCell="C3" sqref="C3"/>
    </sheetView>
  </sheetViews>
  <sheetFormatPr defaultRowHeight="15" x14ac:dyDescent="0.25"/>
  <cols>
    <col min="2" max="2" width="26" bestFit="1" customWidth="1"/>
    <col min="3" max="36" width="9.28515625" bestFit="1" customWidth="1"/>
    <col min="37" max="37" width="9.5703125" bestFit="1" customWidth="1"/>
    <col min="38" max="38" width="9.28515625" bestFit="1" customWidth="1"/>
    <col min="39" max="39" width="9.5703125" bestFit="1" customWidth="1"/>
    <col min="40" max="40" width="26" bestFit="1" customWidth="1"/>
  </cols>
  <sheetData>
    <row r="1" spans="1:41" ht="21" x14ac:dyDescent="0.25">
      <c r="A1" s="17" t="s">
        <v>88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ht="18.75" x14ac:dyDescent="0.25">
      <c r="A2" s="20" t="s">
        <v>78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ht="136.5" x14ac:dyDescent="0.25">
      <c r="A3" s="23" t="s">
        <v>37</v>
      </c>
      <c r="B3" s="25" t="s">
        <v>77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7" t="s">
        <v>36</v>
      </c>
      <c r="AN3" s="29"/>
      <c r="AO3" s="30"/>
    </row>
    <row r="4" spans="1:41" x14ac:dyDescent="0.25">
      <c r="A4" s="24"/>
      <c r="B4" s="26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8"/>
      <c r="AN4" s="29"/>
      <c r="AO4" s="31"/>
    </row>
    <row r="5" spans="1:4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298148.90000000002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242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298390.90000000002</v>
      </c>
      <c r="AN8" s="6" t="s">
        <v>2</v>
      </c>
      <c r="AO8" s="4">
        <v>4</v>
      </c>
    </row>
    <row r="9" spans="1:4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705760.4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187266.3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893026.7</v>
      </c>
      <c r="AN9" s="6" t="s">
        <v>3</v>
      </c>
      <c r="AO9" s="4">
        <v>5</v>
      </c>
    </row>
    <row r="10" spans="1:4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234141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4692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238833</v>
      </c>
      <c r="AN10" s="6" t="s">
        <v>4</v>
      </c>
      <c r="AO10" s="4">
        <v>6</v>
      </c>
    </row>
    <row r="11" spans="1:4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6072.5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6072.5</v>
      </c>
      <c r="AN11" s="6" t="s">
        <v>5</v>
      </c>
      <c r="AO11" s="4">
        <v>7</v>
      </c>
    </row>
    <row r="12" spans="1:4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151147.6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151147.6</v>
      </c>
      <c r="AN13" s="6" t="s">
        <v>7</v>
      </c>
      <c r="AO13" s="4">
        <v>9</v>
      </c>
    </row>
    <row r="14" spans="1:4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3032.6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3032.6</v>
      </c>
      <c r="AN15" s="6" t="s">
        <v>9</v>
      </c>
      <c r="AO15" s="4">
        <v>11</v>
      </c>
    </row>
    <row r="16" spans="1:4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26163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26163</v>
      </c>
      <c r="AN16" s="6" t="s">
        <v>10</v>
      </c>
      <c r="AO16" s="4">
        <v>12</v>
      </c>
    </row>
    <row r="17" spans="1:4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53201.5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53201.5</v>
      </c>
      <c r="AN18" s="6" t="s">
        <v>12</v>
      </c>
      <c r="AO18" s="4">
        <v>14</v>
      </c>
    </row>
    <row r="19" spans="1:4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191288.7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36745.300000000003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228034</v>
      </c>
      <c r="AN19" s="6" t="s">
        <v>13</v>
      </c>
      <c r="AO19" s="4">
        <v>15</v>
      </c>
    </row>
    <row r="20" spans="1:4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26556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26556</v>
      </c>
      <c r="AN20" s="6" t="s">
        <v>14</v>
      </c>
      <c r="AO20" s="4">
        <v>16</v>
      </c>
    </row>
    <row r="21" spans="1:4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29057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29057</v>
      </c>
      <c r="AN22" s="6" t="s">
        <v>16</v>
      </c>
      <c r="AO22" s="4">
        <v>18</v>
      </c>
    </row>
    <row r="23" spans="1:4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136448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136448</v>
      </c>
      <c r="AN24" s="6" t="s">
        <v>18</v>
      </c>
      <c r="AO24" s="4">
        <v>20</v>
      </c>
    </row>
    <row r="25" spans="1:4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445486.3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13006.1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458492.39999999997</v>
      </c>
      <c r="AN27" s="6" t="s">
        <v>21</v>
      </c>
      <c r="AO27" s="4">
        <v>23</v>
      </c>
    </row>
    <row r="28" spans="1:4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17024.7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17024.7</v>
      </c>
      <c r="AN29" s="6" t="s">
        <v>23</v>
      </c>
      <c r="AO29" s="4">
        <v>25</v>
      </c>
    </row>
    <row r="30" spans="1:4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108268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108268</v>
      </c>
      <c r="AN30" s="6" t="s">
        <v>24</v>
      </c>
      <c r="AO30" s="4">
        <v>26</v>
      </c>
    </row>
    <row r="31" spans="1:4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85544.3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85544.3</v>
      </c>
      <c r="AN31" s="6" t="s">
        <v>25</v>
      </c>
      <c r="AO31" s="4">
        <v>27</v>
      </c>
    </row>
    <row r="32" spans="1:4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54408.6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54408.6</v>
      </c>
      <c r="AN33" s="6" t="s">
        <v>27</v>
      </c>
      <c r="AO33" s="4">
        <v>29</v>
      </c>
    </row>
    <row r="34" spans="1:4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149174.9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149174.9</v>
      </c>
      <c r="AN35" s="6" t="s">
        <v>29</v>
      </c>
      <c r="AO35" s="4">
        <v>31</v>
      </c>
    </row>
    <row r="36" spans="1:4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58987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58987</v>
      </c>
      <c r="AN36" s="6" t="s">
        <v>30</v>
      </c>
      <c r="AO36" s="4">
        <v>32</v>
      </c>
    </row>
    <row r="37" spans="1:4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19370.5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19370.5</v>
      </c>
      <c r="AN37" s="6" t="s">
        <v>31</v>
      </c>
      <c r="AO37" s="4">
        <v>33</v>
      </c>
    </row>
    <row r="38" spans="1:4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704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704</v>
      </c>
      <c r="AN38" s="6" t="s">
        <v>32</v>
      </c>
      <c r="AO38" s="4">
        <v>34</v>
      </c>
    </row>
    <row r="39" spans="1:4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1017161.8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128199.1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1145360.9000000001</v>
      </c>
      <c r="AN39" s="6" t="s">
        <v>33</v>
      </c>
      <c r="AO39" s="4">
        <v>35</v>
      </c>
    </row>
    <row r="40" spans="1:4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478220.6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71022.899999999994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549243.5</v>
      </c>
      <c r="AN40" s="6" t="s">
        <v>34</v>
      </c>
      <c r="AO40" s="4">
        <v>36</v>
      </c>
    </row>
    <row r="41" spans="1:41" ht="18.75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4295367.8999999994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441173.69999999995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4736541.5999999996</v>
      </c>
      <c r="AN41" s="12" t="s">
        <v>35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workbookViewId="0">
      <selection activeCell="C3" sqref="C3"/>
    </sheetView>
  </sheetViews>
  <sheetFormatPr defaultRowHeight="15" x14ac:dyDescent="0.25"/>
  <cols>
    <col min="2" max="2" width="26" bestFit="1" customWidth="1"/>
    <col min="40" max="40" width="26" bestFit="1" customWidth="1"/>
  </cols>
  <sheetData>
    <row r="1" spans="1:41" ht="21" x14ac:dyDescent="0.25">
      <c r="A1" s="17" t="s">
        <v>88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ht="18.75" x14ac:dyDescent="0.25">
      <c r="A2" s="20" t="s">
        <v>82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ht="136.5" x14ac:dyDescent="0.25">
      <c r="A3" s="23" t="s">
        <v>37</v>
      </c>
      <c r="B3" s="25" t="s">
        <v>77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7" t="s">
        <v>36</v>
      </c>
      <c r="AN3" s="29"/>
      <c r="AO3" s="30"/>
    </row>
    <row r="4" spans="1:41" x14ac:dyDescent="0.25">
      <c r="A4" s="24"/>
      <c r="B4" s="26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8"/>
      <c r="AN4" s="29"/>
      <c r="AO4" s="31"/>
    </row>
    <row r="5" spans="1:4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0</v>
      </c>
      <c r="AN8" s="6" t="s">
        <v>2</v>
      </c>
      <c r="AO8" s="4">
        <v>4</v>
      </c>
    </row>
    <row r="9" spans="1:4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x14ac:dyDescent="0.25">
      <c r="A10" s="4">
        <v>6</v>
      </c>
      <c r="B10" s="6" t="s">
        <v>4</v>
      </c>
      <c r="C10" s="15">
        <v>6949.2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6949.2</v>
      </c>
      <c r="AN10" s="6" t="s">
        <v>4</v>
      </c>
      <c r="AO10" s="4">
        <v>6</v>
      </c>
    </row>
    <row r="11" spans="1:4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x14ac:dyDescent="0.25">
      <c r="A19" s="4">
        <v>15</v>
      </c>
      <c r="B19" s="6" t="s">
        <v>13</v>
      </c>
      <c r="C19" s="15">
        <v>7411.3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7411.3</v>
      </c>
      <c r="AN19" s="6" t="s">
        <v>13</v>
      </c>
      <c r="AO19" s="4">
        <v>15</v>
      </c>
    </row>
    <row r="20" spans="1:4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ht="18.75" x14ac:dyDescent="0.25">
      <c r="A41" s="13"/>
      <c r="B41" s="12" t="s">
        <v>35</v>
      </c>
      <c r="C41" s="16">
        <f t="shared" ref="C41:AL41" si="1">SUM(C5:C40)</f>
        <v>14360.5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0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14360.5</v>
      </c>
      <c r="AN41" s="12" t="s">
        <v>35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workbookViewId="0">
      <selection activeCell="C3" sqref="C3"/>
    </sheetView>
  </sheetViews>
  <sheetFormatPr defaultRowHeight="15" x14ac:dyDescent="0.25"/>
  <cols>
    <col min="2" max="2" width="26" bestFit="1" customWidth="1"/>
    <col min="40" max="40" width="26" bestFit="1" customWidth="1"/>
  </cols>
  <sheetData>
    <row r="1" spans="1:41" ht="21" x14ac:dyDescent="0.25">
      <c r="A1" s="17" t="s">
        <v>88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ht="18.75" x14ac:dyDescent="0.25">
      <c r="A2" s="20" t="s">
        <v>79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ht="136.5" x14ac:dyDescent="0.25">
      <c r="A3" s="23" t="s">
        <v>37</v>
      </c>
      <c r="B3" s="25" t="s">
        <v>77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7" t="s">
        <v>36</v>
      </c>
      <c r="AN3" s="29"/>
      <c r="AO3" s="30"/>
    </row>
    <row r="4" spans="1:41" x14ac:dyDescent="0.25">
      <c r="A4" s="24"/>
      <c r="B4" s="26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8"/>
      <c r="AN4" s="29"/>
      <c r="AO4" s="31"/>
    </row>
    <row r="5" spans="1:4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0</v>
      </c>
      <c r="AN8" s="6" t="s">
        <v>2</v>
      </c>
      <c r="AO8" s="4">
        <v>4</v>
      </c>
    </row>
    <row r="9" spans="1:4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56371.3</v>
      </c>
      <c r="AM9" s="16">
        <f t="shared" si="0"/>
        <v>56371.3</v>
      </c>
      <c r="AN9" s="6" t="s">
        <v>3</v>
      </c>
      <c r="AO9" s="4">
        <v>5</v>
      </c>
    </row>
    <row r="10" spans="1:4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20707.7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20707.7</v>
      </c>
      <c r="AN19" s="6" t="s">
        <v>13</v>
      </c>
      <c r="AO19" s="4">
        <v>15</v>
      </c>
    </row>
    <row r="20" spans="1:4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1335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1335</v>
      </c>
      <c r="AN26" s="6" t="s">
        <v>20</v>
      </c>
      <c r="AO26" s="4">
        <v>22</v>
      </c>
    </row>
    <row r="27" spans="1:4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2926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2926</v>
      </c>
      <c r="AN28" s="6" t="s">
        <v>22</v>
      </c>
      <c r="AO28" s="4">
        <v>24</v>
      </c>
    </row>
    <row r="29" spans="1:4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51087</v>
      </c>
      <c r="Q39" s="15">
        <v>18483.400000000001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6827.6</v>
      </c>
      <c r="AM39" s="16">
        <f t="shared" si="0"/>
        <v>76398</v>
      </c>
      <c r="AN39" s="6" t="s">
        <v>33</v>
      </c>
      <c r="AO39" s="4">
        <v>35</v>
      </c>
    </row>
    <row r="40" spans="1:4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ht="18.75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4261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0</v>
      </c>
      <c r="O41" s="16">
        <f t="shared" si="1"/>
        <v>0</v>
      </c>
      <c r="P41" s="16">
        <f t="shared" si="1"/>
        <v>51087</v>
      </c>
      <c r="Q41" s="16">
        <f t="shared" si="1"/>
        <v>39191.100000000006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63198.9</v>
      </c>
      <c r="AM41" s="16">
        <f t="shared" si="0"/>
        <v>157738</v>
      </c>
      <c r="AN41" s="12" t="s">
        <v>35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workbookViewId="0">
      <selection activeCell="C3" sqref="C3"/>
    </sheetView>
  </sheetViews>
  <sheetFormatPr defaultRowHeight="15" x14ac:dyDescent="0.25"/>
  <cols>
    <col min="2" max="2" width="26" bestFit="1" customWidth="1"/>
    <col min="40" max="40" width="26" bestFit="1" customWidth="1"/>
  </cols>
  <sheetData>
    <row r="1" spans="1:41" ht="21" x14ac:dyDescent="0.25">
      <c r="A1" s="17" t="s">
        <v>88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ht="18.75" x14ac:dyDescent="0.25">
      <c r="A2" s="20" t="s">
        <v>80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ht="136.5" x14ac:dyDescent="0.25">
      <c r="A3" s="23" t="s">
        <v>37</v>
      </c>
      <c r="B3" s="25" t="s">
        <v>77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7" t="s">
        <v>36</v>
      </c>
      <c r="AN3" s="29"/>
      <c r="AO3" s="30"/>
    </row>
    <row r="4" spans="1:41" x14ac:dyDescent="0.25">
      <c r="A4" s="24"/>
      <c r="B4" s="26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8"/>
      <c r="AN4" s="29"/>
      <c r="AO4" s="31"/>
    </row>
    <row r="5" spans="1:4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0</v>
      </c>
      <c r="AN8" s="6" t="s">
        <v>2</v>
      </c>
      <c r="AO8" s="4">
        <v>4</v>
      </c>
    </row>
    <row r="9" spans="1:4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3887.3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3887.3</v>
      </c>
      <c r="AN11" s="6" t="s">
        <v>5</v>
      </c>
      <c r="AO11" s="4">
        <v>7</v>
      </c>
    </row>
    <row r="12" spans="1:4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3799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3799</v>
      </c>
      <c r="AN18" s="6" t="s">
        <v>12</v>
      </c>
      <c r="AO18" s="4">
        <v>14</v>
      </c>
    </row>
    <row r="19" spans="1:4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248251.4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248251.4</v>
      </c>
      <c r="AN31" s="6" t="s">
        <v>25</v>
      </c>
      <c r="AO31" s="4">
        <v>27</v>
      </c>
    </row>
    <row r="32" spans="1:4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ht="18.75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0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255937.69999999998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255937.69999999998</v>
      </c>
      <c r="AN41" s="12" t="s">
        <v>35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workbookViewId="0">
      <selection activeCell="C3" sqref="C3"/>
    </sheetView>
  </sheetViews>
  <sheetFormatPr defaultRowHeight="15" x14ac:dyDescent="0.25"/>
  <cols>
    <col min="2" max="2" width="26" bestFit="1" customWidth="1"/>
    <col min="40" max="40" width="26" bestFit="1" customWidth="1"/>
  </cols>
  <sheetData>
    <row r="1" spans="1:41" ht="21" x14ac:dyDescent="0.25">
      <c r="A1" s="17" t="s">
        <v>88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ht="18.75" x14ac:dyDescent="0.25">
      <c r="A2" s="20" t="s">
        <v>85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ht="136.5" x14ac:dyDescent="0.25">
      <c r="A3" s="23" t="s">
        <v>37</v>
      </c>
      <c r="B3" s="25" t="s">
        <v>77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7" t="s">
        <v>36</v>
      </c>
      <c r="AN3" s="29"/>
      <c r="AO3" s="30"/>
    </row>
    <row r="4" spans="1:41" x14ac:dyDescent="0.25">
      <c r="A4" s="24"/>
      <c r="B4" s="26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8"/>
      <c r="AN4" s="29"/>
      <c r="AO4" s="31"/>
    </row>
    <row r="5" spans="1:4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7144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7144</v>
      </c>
      <c r="AN5" s="6" t="s">
        <v>38</v>
      </c>
      <c r="AO5" s="4">
        <v>1</v>
      </c>
    </row>
    <row r="6" spans="1:4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668.9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5420.5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6089.4</v>
      </c>
      <c r="AN8" s="6" t="s">
        <v>2</v>
      </c>
      <c r="AO8" s="4">
        <v>4</v>
      </c>
    </row>
    <row r="9" spans="1:4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180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180</v>
      </c>
      <c r="AN9" s="6" t="s">
        <v>3</v>
      </c>
      <c r="AO9" s="4">
        <v>5</v>
      </c>
    </row>
    <row r="10" spans="1:4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37422.699999999997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37422.699999999997</v>
      </c>
      <c r="AN10" s="6" t="s">
        <v>4</v>
      </c>
      <c r="AO10" s="4">
        <v>6</v>
      </c>
    </row>
    <row r="11" spans="1:4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40344.199999999997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5063.8999999999996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45408.1</v>
      </c>
      <c r="AN19" s="6" t="s">
        <v>13</v>
      </c>
      <c r="AO19" s="4">
        <v>15</v>
      </c>
    </row>
    <row r="20" spans="1:4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64839.9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64839.9</v>
      </c>
      <c r="AN22" s="6" t="s">
        <v>16</v>
      </c>
      <c r="AO22" s="4">
        <v>18</v>
      </c>
    </row>
    <row r="23" spans="1:4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61654.9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61654.9</v>
      </c>
      <c r="AN30" s="6" t="s">
        <v>24</v>
      </c>
      <c r="AO30" s="4">
        <v>26</v>
      </c>
    </row>
    <row r="31" spans="1:4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2835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2835</v>
      </c>
      <c r="AN37" s="6" t="s">
        <v>31</v>
      </c>
      <c r="AO37" s="4">
        <v>33</v>
      </c>
    </row>
    <row r="38" spans="1:4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ht="18.75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215089.59999999998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10484.4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225573.99999999997</v>
      </c>
      <c r="AN41" s="12" t="s">
        <v>35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workbookViewId="0">
      <selection activeCell="C3" sqref="C3"/>
    </sheetView>
  </sheetViews>
  <sheetFormatPr defaultRowHeight="15" x14ac:dyDescent="0.25"/>
  <cols>
    <col min="2" max="2" width="26" bestFit="1" customWidth="1"/>
    <col min="40" max="40" width="26" bestFit="1" customWidth="1"/>
  </cols>
  <sheetData>
    <row r="1" spans="1:41" ht="21" x14ac:dyDescent="0.25">
      <c r="A1" s="17" t="s">
        <v>88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ht="18.75" x14ac:dyDescent="0.25">
      <c r="A2" s="20" t="s">
        <v>81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ht="136.5" x14ac:dyDescent="0.25">
      <c r="A3" s="23" t="s">
        <v>37</v>
      </c>
      <c r="B3" s="25" t="s">
        <v>77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7" t="s">
        <v>36</v>
      </c>
      <c r="AN3" s="29"/>
      <c r="AO3" s="30"/>
    </row>
    <row r="4" spans="1:41" x14ac:dyDescent="0.25">
      <c r="A4" s="24"/>
      <c r="B4" s="26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8"/>
      <c r="AN4" s="29"/>
      <c r="AO4" s="31"/>
    </row>
    <row r="5" spans="1:4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2648.9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17774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30464</v>
      </c>
      <c r="AM8" s="16">
        <f t="shared" si="0"/>
        <v>50886.9</v>
      </c>
      <c r="AN8" s="6" t="s">
        <v>2</v>
      </c>
      <c r="AO8" s="4">
        <v>4</v>
      </c>
    </row>
    <row r="9" spans="1:4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7778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7778</v>
      </c>
      <c r="AN9" s="6" t="s">
        <v>3</v>
      </c>
      <c r="AO9" s="4">
        <v>5</v>
      </c>
    </row>
    <row r="10" spans="1:41" x14ac:dyDescent="0.25">
      <c r="A10" s="4">
        <v>6</v>
      </c>
      <c r="B10" s="6" t="s">
        <v>4</v>
      </c>
      <c r="C10" s="15">
        <v>14175.1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14175.1</v>
      </c>
      <c r="AN10" s="6" t="s">
        <v>4</v>
      </c>
      <c r="AO10" s="4">
        <v>6</v>
      </c>
    </row>
    <row r="11" spans="1:4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5161.3999999999996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5161.3999999999996</v>
      </c>
      <c r="AN21" s="6" t="s">
        <v>15</v>
      </c>
      <c r="AO21" s="4">
        <v>17</v>
      </c>
    </row>
    <row r="22" spans="1:4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2537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2537</v>
      </c>
      <c r="AN22" s="6" t="s">
        <v>16</v>
      </c>
      <c r="AO22" s="4">
        <v>18</v>
      </c>
    </row>
    <row r="23" spans="1:4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35740.699999999997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7971.2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43711.899999999994</v>
      </c>
      <c r="AN39" s="6" t="s">
        <v>33</v>
      </c>
      <c r="AO39" s="4">
        <v>35</v>
      </c>
    </row>
    <row r="40" spans="1:4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5068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5068</v>
      </c>
      <c r="AN40" s="6" t="s">
        <v>34</v>
      </c>
      <c r="AO40" s="4">
        <v>36</v>
      </c>
    </row>
    <row r="41" spans="1:41" ht="18.75" x14ac:dyDescent="0.25">
      <c r="A41" s="13"/>
      <c r="B41" s="12" t="s">
        <v>35</v>
      </c>
      <c r="C41" s="16">
        <f t="shared" ref="C41:AL41" si="1">SUM(C5:C40)</f>
        <v>14175.1</v>
      </c>
      <c r="D41" s="16">
        <f t="shared" si="1"/>
        <v>0</v>
      </c>
      <c r="E41" s="16">
        <f t="shared" si="1"/>
        <v>0</v>
      </c>
      <c r="F41" s="16">
        <f t="shared" si="1"/>
        <v>2648.9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35740.699999999997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46289.599999999999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30464</v>
      </c>
      <c r="AM41" s="16">
        <f t="shared" si="0"/>
        <v>129318.29999999999</v>
      </c>
      <c r="AN41" s="12" t="s">
        <v>35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5.140625" style="7" customWidth="1"/>
    <col min="3" max="38" width="9.140625" style="1"/>
    <col min="39" max="39" width="16.85546875" style="3" customWidth="1"/>
    <col min="40" max="40" width="29" style="1" customWidth="1"/>
    <col min="41" max="41" width="9.140625" style="1"/>
  </cols>
  <sheetData>
    <row r="1" spans="1:41" ht="27.75" customHeight="1" x14ac:dyDescent="0.25">
      <c r="A1" s="17" t="s">
        <v>89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s="14" customFormat="1" ht="37.5" customHeight="1" x14ac:dyDescent="0.25">
      <c r="A2" s="20" t="s">
        <v>83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s="2" customFormat="1" ht="135" customHeight="1" x14ac:dyDescent="0.25">
      <c r="A3" s="23" t="s">
        <v>37</v>
      </c>
      <c r="B3" s="25" t="s">
        <v>77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7" t="s">
        <v>36</v>
      </c>
      <c r="AN3" s="29"/>
      <c r="AO3" s="30"/>
    </row>
    <row r="4" spans="1:41" s="10" customFormat="1" ht="19.5" customHeight="1" x14ac:dyDescent="0.25">
      <c r="A4" s="24"/>
      <c r="B4" s="26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8"/>
      <c r="AN4" s="29"/>
      <c r="AO4" s="31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18457.400000000001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18457.400000000001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5363.8</v>
      </c>
      <c r="AM9" s="16">
        <f t="shared" si="0"/>
        <v>5363.8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3877.6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1171.4000000000001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5049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17834.5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176077.4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5255.2</v>
      </c>
      <c r="AL16" s="15">
        <v>0</v>
      </c>
      <c r="AM16" s="16">
        <f t="shared" si="0"/>
        <v>199167.1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6221.4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6221.4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3627.7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7353.8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10981.5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4340.7</v>
      </c>
      <c r="W24" s="15">
        <v>0</v>
      </c>
      <c r="X24" s="15">
        <v>0</v>
      </c>
      <c r="Y24" s="15">
        <v>4176.8999999999996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106870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115387.6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27283.3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27283.3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19839.400000000001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19839.400000000001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128288.9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128288.9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1707.9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1504.2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3212.1000000000004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3627.7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55216.800000000003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146746.29999999999</v>
      </c>
      <c r="U41" s="16">
        <f t="shared" si="1"/>
        <v>0</v>
      </c>
      <c r="V41" s="16">
        <f t="shared" si="1"/>
        <v>25888.000000000004</v>
      </c>
      <c r="W41" s="16">
        <f t="shared" si="1"/>
        <v>0</v>
      </c>
      <c r="X41" s="16">
        <f t="shared" si="1"/>
        <v>0</v>
      </c>
      <c r="Y41" s="16">
        <f t="shared" si="1"/>
        <v>4176.8999999999996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178753</v>
      </c>
      <c r="AF41" s="16">
        <f t="shared" si="1"/>
        <v>0</v>
      </c>
      <c r="AG41" s="16">
        <f t="shared" si="1"/>
        <v>106870</v>
      </c>
      <c r="AH41" s="16">
        <f t="shared" si="1"/>
        <v>7353.8</v>
      </c>
      <c r="AI41" s="16">
        <f t="shared" si="1"/>
        <v>0</v>
      </c>
      <c r="AJ41" s="16">
        <f t="shared" si="1"/>
        <v>0</v>
      </c>
      <c r="AK41" s="16">
        <f t="shared" si="1"/>
        <v>5255.2</v>
      </c>
      <c r="AL41" s="16">
        <f t="shared" si="1"/>
        <v>5363.8</v>
      </c>
      <c r="AM41" s="16">
        <f t="shared" si="0"/>
        <v>539251.5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zoomScale="110" zoomScaleNormal="110" workbookViewId="0">
      <selection activeCell="C3" sqref="C3"/>
    </sheetView>
  </sheetViews>
  <sheetFormatPr defaultRowHeight="15" x14ac:dyDescent="0.25"/>
  <cols>
    <col min="1" max="1" width="12.140625" style="1" customWidth="1"/>
    <col min="2" max="2" width="33.85546875" style="7" customWidth="1"/>
    <col min="3" max="3" width="9.7109375" style="1" bestFit="1" customWidth="1"/>
    <col min="4" max="5" width="9.28515625" style="1" bestFit="1" customWidth="1"/>
    <col min="6" max="6" width="9.7109375" style="1" bestFit="1" customWidth="1"/>
    <col min="7" max="7" width="10.85546875" style="1" bestFit="1" customWidth="1"/>
    <col min="8" max="8" width="9.7109375" style="1" bestFit="1" customWidth="1"/>
    <col min="9" max="13" width="9.28515625" style="1" bestFit="1" customWidth="1"/>
    <col min="14" max="14" width="9.7109375" style="1" bestFit="1" customWidth="1"/>
    <col min="15" max="15" width="9.28515625" style="1" bestFit="1" customWidth="1"/>
    <col min="16" max="16" width="9.7109375" style="1" bestFit="1" customWidth="1"/>
    <col min="17" max="17" width="10.85546875" style="1" bestFit="1" customWidth="1"/>
    <col min="18" max="18" width="9.28515625" style="1" bestFit="1" customWidth="1"/>
    <col min="19" max="19" width="9.7109375" style="1" bestFit="1" customWidth="1"/>
    <col min="20" max="20" width="10.85546875" style="1" bestFit="1" customWidth="1"/>
    <col min="21" max="21" width="9.28515625" style="1" bestFit="1" customWidth="1"/>
    <col min="22" max="22" width="10.85546875" style="1" bestFit="1" customWidth="1"/>
    <col min="23" max="24" width="9.28515625" style="1" bestFit="1" customWidth="1"/>
    <col min="25" max="25" width="10.85546875" style="1" bestFit="1" customWidth="1"/>
    <col min="26" max="27" width="9.28515625" style="1" bestFit="1" customWidth="1"/>
    <col min="28" max="28" width="10.85546875" style="1" bestFit="1" customWidth="1"/>
    <col min="29" max="29" width="9.7109375" style="1" bestFit="1" customWidth="1"/>
    <col min="30" max="30" width="9.28515625" style="1" bestFit="1" customWidth="1"/>
    <col min="31" max="31" width="9.7109375" style="1" bestFit="1" customWidth="1"/>
    <col min="32" max="33" width="9.28515625" style="1" bestFit="1" customWidth="1"/>
    <col min="34" max="36" width="9.7109375" style="1" bestFit="1" customWidth="1"/>
    <col min="37" max="38" width="10.85546875" style="1" bestFit="1" customWidth="1"/>
    <col min="39" max="39" width="16.85546875" style="3" customWidth="1"/>
    <col min="40" max="40" width="29.42578125" style="1" customWidth="1"/>
    <col min="41" max="41" width="9.140625" style="1"/>
  </cols>
  <sheetData>
    <row r="1" spans="1:41" ht="27.75" customHeight="1" x14ac:dyDescent="0.25">
      <c r="A1" s="17" t="s">
        <v>89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s="14" customFormat="1" ht="37.5" customHeight="1" x14ac:dyDescent="0.25">
      <c r="A2" s="32" t="s">
        <v>86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s="2" customFormat="1" ht="135" customHeight="1" x14ac:dyDescent="0.25">
      <c r="A3" s="23" t="s">
        <v>37</v>
      </c>
      <c r="B3" s="25" t="s">
        <v>77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7" t="s">
        <v>36</v>
      </c>
      <c r="AN3" s="29"/>
      <c r="AO3" s="30"/>
    </row>
    <row r="4" spans="1:41" s="10" customFormat="1" ht="19.5" customHeight="1" x14ac:dyDescent="0.25">
      <c r="A4" s="24"/>
      <c r="B4" s="26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8"/>
      <c r="AN4" s="29"/>
      <c r="AO4" s="31"/>
    </row>
    <row r="5" spans="1:41" s="5" customFormat="1" ht="19.5" customHeight="1" x14ac:dyDescent="0.25">
      <c r="A5" s="4">
        <v>1</v>
      </c>
      <c r="B5" s="6" t="s">
        <v>38</v>
      </c>
      <c r="C5" s="15">
        <v>82598.100000000006</v>
      </c>
      <c r="D5" s="15">
        <v>0</v>
      </c>
      <c r="E5" s="15">
        <v>0</v>
      </c>
      <c r="F5" s="15">
        <v>0</v>
      </c>
      <c r="G5" s="15">
        <v>0</v>
      </c>
      <c r="H5" s="15">
        <v>40926.400000000001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17208.2</v>
      </c>
      <c r="U5" s="15">
        <v>0</v>
      </c>
      <c r="V5" s="15">
        <v>376.3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23006.9</v>
      </c>
      <c r="AC5" s="15">
        <v>0</v>
      </c>
      <c r="AD5" s="15">
        <v>0</v>
      </c>
      <c r="AE5" s="15">
        <v>0</v>
      </c>
      <c r="AF5" s="15">
        <v>0</v>
      </c>
      <c r="AG5" s="15">
        <v>10430</v>
      </c>
      <c r="AH5" s="15">
        <v>10808.9</v>
      </c>
      <c r="AI5" s="15">
        <v>0</v>
      </c>
      <c r="AJ5" s="15">
        <v>0</v>
      </c>
      <c r="AK5" s="15">
        <v>0</v>
      </c>
      <c r="AL5" s="15">
        <v>12.5</v>
      </c>
      <c r="AM5" s="16">
        <f t="shared" ref="AM5:AM41" si="0">SUM(C5:AL5)</f>
        <v>185367.3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385531.5</v>
      </c>
      <c r="G8" s="15">
        <v>3136.2</v>
      </c>
      <c r="H8" s="15">
        <v>28613.9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275498.09999999998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121</v>
      </c>
      <c r="AF8" s="15">
        <v>0</v>
      </c>
      <c r="AG8" s="15">
        <v>0</v>
      </c>
      <c r="AH8" s="15">
        <v>0</v>
      </c>
      <c r="AI8" s="15">
        <v>9667</v>
      </c>
      <c r="AJ8" s="15">
        <v>0</v>
      </c>
      <c r="AK8" s="15">
        <v>26</v>
      </c>
      <c r="AL8" s="15">
        <v>51301.9</v>
      </c>
      <c r="AM8" s="16">
        <f t="shared" si="0"/>
        <v>753895.6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2363.1999999999998</v>
      </c>
      <c r="G9" s="15">
        <v>651442.80000000005</v>
      </c>
      <c r="H9" s="15">
        <v>25908.5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1740728.7</v>
      </c>
      <c r="R9" s="15">
        <v>0</v>
      </c>
      <c r="S9" s="15">
        <v>0</v>
      </c>
      <c r="T9" s="15">
        <v>645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102607.5</v>
      </c>
      <c r="AL9" s="15">
        <v>133389.70000000001</v>
      </c>
      <c r="AM9" s="16">
        <f t="shared" si="0"/>
        <v>2657085.4000000004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8063</v>
      </c>
      <c r="D10" s="15">
        <v>0</v>
      </c>
      <c r="E10" s="15">
        <v>0</v>
      </c>
      <c r="F10" s="15">
        <v>0</v>
      </c>
      <c r="G10" s="15">
        <v>0</v>
      </c>
      <c r="H10" s="15">
        <v>388827.1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26141.8</v>
      </c>
      <c r="W10" s="15">
        <v>0</v>
      </c>
      <c r="X10" s="15">
        <v>0</v>
      </c>
      <c r="Y10" s="15">
        <v>42848.5</v>
      </c>
      <c r="Z10" s="15">
        <v>0</v>
      </c>
      <c r="AA10" s="15">
        <v>0</v>
      </c>
      <c r="AB10" s="15">
        <v>8822.4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474702.8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2245.5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6138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3162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11545.5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1888.4</v>
      </c>
      <c r="I13" s="15">
        <v>8805.2000000000007</v>
      </c>
      <c r="J13" s="15">
        <v>0</v>
      </c>
      <c r="K13" s="15">
        <v>3520</v>
      </c>
      <c r="L13" s="15">
        <v>0</v>
      </c>
      <c r="M13" s="15">
        <v>0</v>
      </c>
      <c r="N13" s="15">
        <v>0</v>
      </c>
      <c r="O13" s="15">
        <v>2179.8000000000002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1209</v>
      </c>
      <c r="AK13" s="15">
        <v>1211</v>
      </c>
      <c r="AL13" s="15">
        <v>0</v>
      </c>
      <c r="AM13" s="16">
        <f t="shared" si="0"/>
        <v>18813.400000000001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53051.199999999997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53051.199999999997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67881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540229.19999999995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17699.8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12154.4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330</v>
      </c>
      <c r="AL16" s="15">
        <v>0</v>
      </c>
      <c r="AM16" s="16">
        <f t="shared" si="0"/>
        <v>638294.4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11408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20584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3254</v>
      </c>
      <c r="AL17" s="15">
        <v>0</v>
      </c>
      <c r="AM17" s="16">
        <f t="shared" si="0"/>
        <v>35246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16028.5</v>
      </c>
      <c r="I18" s="15">
        <v>4020.5</v>
      </c>
      <c r="J18" s="15">
        <v>0</v>
      </c>
      <c r="K18" s="15">
        <v>54094</v>
      </c>
      <c r="L18" s="15">
        <v>0</v>
      </c>
      <c r="M18" s="15">
        <v>0</v>
      </c>
      <c r="N18" s="15">
        <v>0</v>
      </c>
      <c r="O18" s="15">
        <v>2006</v>
      </c>
      <c r="P18" s="15">
        <v>107444.7</v>
      </c>
      <c r="Q18" s="15">
        <v>0</v>
      </c>
      <c r="R18" s="15">
        <v>20</v>
      </c>
      <c r="S18" s="15">
        <v>0</v>
      </c>
      <c r="T18" s="15">
        <v>1741.5</v>
      </c>
      <c r="U18" s="15">
        <v>0</v>
      </c>
      <c r="V18" s="15">
        <v>0</v>
      </c>
      <c r="W18" s="15">
        <v>0</v>
      </c>
      <c r="X18" s="15">
        <v>0</v>
      </c>
      <c r="Y18" s="15">
        <v>653.70000000000005</v>
      </c>
      <c r="Z18" s="15">
        <v>0</v>
      </c>
      <c r="AA18" s="15">
        <v>0</v>
      </c>
      <c r="AB18" s="15">
        <v>0</v>
      </c>
      <c r="AC18" s="15">
        <v>37088.6</v>
      </c>
      <c r="AD18" s="15">
        <v>0</v>
      </c>
      <c r="AE18" s="15">
        <v>34164.6</v>
      </c>
      <c r="AF18" s="15">
        <v>0</v>
      </c>
      <c r="AG18" s="15">
        <v>0</v>
      </c>
      <c r="AH18" s="15">
        <v>0</v>
      </c>
      <c r="AI18" s="15">
        <v>0</v>
      </c>
      <c r="AJ18" s="15">
        <v>6380.8</v>
      </c>
      <c r="AK18" s="15">
        <v>34548.199999999997</v>
      </c>
      <c r="AL18" s="15">
        <v>0</v>
      </c>
      <c r="AM18" s="16">
        <f t="shared" si="0"/>
        <v>298191.10000000003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36130</v>
      </c>
      <c r="D19" s="15">
        <v>0</v>
      </c>
      <c r="E19" s="15">
        <v>0</v>
      </c>
      <c r="F19" s="15">
        <v>0</v>
      </c>
      <c r="G19" s="15">
        <v>66423.600000000006</v>
      </c>
      <c r="H19" s="15">
        <v>36832.800000000003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3385998.9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69912.899999999994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59634.1</v>
      </c>
      <c r="AL19" s="15">
        <v>100230.2</v>
      </c>
      <c r="AM19" s="16">
        <f t="shared" si="0"/>
        <v>3755162.5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941.5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21627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496</v>
      </c>
      <c r="AL20" s="15">
        <v>0</v>
      </c>
      <c r="AM20" s="16">
        <f t="shared" si="0"/>
        <v>23064.5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15090.8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134477.70000000001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63552.7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213121.2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239355.1</v>
      </c>
      <c r="D22" s="15">
        <v>0</v>
      </c>
      <c r="E22" s="15">
        <v>0</v>
      </c>
      <c r="F22" s="15">
        <v>0</v>
      </c>
      <c r="G22" s="15">
        <v>0</v>
      </c>
      <c r="H22" s="15">
        <v>58314.2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504.5</v>
      </c>
      <c r="R22" s="15">
        <v>0</v>
      </c>
      <c r="S22" s="15">
        <v>0</v>
      </c>
      <c r="T22" s="15">
        <v>880183.8</v>
      </c>
      <c r="U22" s="15">
        <v>0</v>
      </c>
      <c r="V22" s="15">
        <v>17290.2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1642.5</v>
      </c>
      <c r="AC22" s="15">
        <v>0</v>
      </c>
      <c r="AD22" s="15">
        <v>0</v>
      </c>
      <c r="AE22" s="15">
        <v>28</v>
      </c>
      <c r="AF22" s="15">
        <v>0</v>
      </c>
      <c r="AG22" s="15">
        <v>2170</v>
      </c>
      <c r="AH22" s="15">
        <v>25948.400000000001</v>
      </c>
      <c r="AI22" s="15">
        <v>0</v>
      </c>
      <c r="AJ22" s="15">
        <v>0</v>
      </c>
      <c r="AK22" s="15">
        <v>63</v>
      </c>
      <c r="AL22" s="15">
        <v>2382</v>
      </c>
      <c r="AM22" s="16">
        <f t="shared" si="0"/>
        <v>1227881.7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88120.1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20125.5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92432.8</v>
      </c>
      <c r="U24" s="15">
        <v>0</v>
      </c>
      <c r="V24" s="15">
        <v>1611037.6</v>
      </c>
      <c r="W24" s="15">
        <v>0</v>
      </c>
      <c r="X24" s="15">
        <v>0</v>
      </c>
      <c r="Y24" s="15">
        <v>108035.6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2512.1999999999998</v>
      </c>
      <c r="AH24" s="15">
        <v>0</v>
      </c>
      <c r="AI24" s="15">
        <v>0</v>
      </c>
      <c r="AJ24" s="15">
        <v>0</v>
      </c>
      <c r="AK24" s="15">
        <v>871</v>
      </c>
      <c r="AL24" s="15">
        <v>0</v>
      </c>
      <c r="AM24" s="16">
        <f t="shared" si="0"/>
        <v>1923134.8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6076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9168.2999999999993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6075.4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21319.699999999997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1197</v>
      </c>
      <c r="H27" s="15">
        <v>84213.2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15482.1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405</v>
      </c>
      <c r="U27" s="15">
        <v>0</v>
      </c>
      <c r="V27" s="15">
        <v>81598</v>
      </c>
      <c r="W27" s="15">
        <v>0</v>
      </c>
      <c r="X27" s="15">
        <v>0</v>
      </c>
      <c r="Y27" s="15">
        <v>1138781.2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2748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133793.1</v>
      </c>
      <c r="AL27" s="15">
        <v>0</v>
      </c>
      <c r="AM27" s="16">
        <f t="shared" si="0"/>
        <v>1458217.6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631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3162</v>
      </c>
      <c r="AJ28" s="15">
        <v>0</v>
      </c>
      <c r="AK28" s="15">
        <v>0</v>
      </c>
      <c r="AL28" s="15">
        <v>0</v>
      </c>
      <c r="AM28" s="16">
        <f t="shared" si="0"/>
        <v>3793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52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52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426176.6</v>
      </c>
      <c r="D30" s="15">
        <v>0</v>
      </c>
      <c r="E30" s="15">
        <v>0</v>
      </c>
      <c r="F30" s="15">
        <v>0</v>
      </c>
      <c r="G30" s="15">
        <v>0</v>
      </c>
      <c r="H30" s="15">
        <v>172099.8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174667.9</v>
      </c>
      <c r="R30" s="15">
        <v>0</v>
      </c>
      <c r="S30" s="15">
        <v>0</v>
      </c>
      <c r="T30" s="15">
        <v>270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258401.7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25</v>
      </c>
      <c r="AL30" s="15">
        <v>49571.3</v>
      </c>
      <c r="AM30" s="16">
        <f t="shared" si="0"/>
        <v>1081212.3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17907.8</v>
      </c>
      <c r="I31" s="15">
        <v>4339.5</v>
      </c>
      <c r="J31" s="15">
        <v>0</v>
      </c>
      <c r="K31" s="15">
        <v>6281</v>
      </c>
      <c r="L31" s="15">
        <v>0</v>
      </c>
      <c r="M31" s="15">
        <v>0</v>
      </c>
      <c r="N31" s="15">
        <v>0</v>
      </c>
      <c r="O31" s="15">
        <v>15622.6</v>
      </c>
      <c r="P31" s="15">
        <v>124438.2</v>
      </c>
      <c r="Q31" s="15">
        <v>0</v>
      </c>
      <c r="R31" s="15">
        <v>210198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98896.2</v>
      </c>
      <c r="AD31" s="15">
        <v>0</v>
      </c>
      <c r="AE31" s="15">
        <v>5766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16228.1</v>
      </c>
      <c r="AL31" s="15">
        <v>0</v>
      </c>
      <c r="AM31" s="16">
        <f t="shared" si="0"/>
        <v>499677.39999999997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544.1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544.1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56091.4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10273.799999999999</v>
      </c>
      <c r="O33" s="15">
        <v>0</v>
      </c>
      <c r="P33" s="15">
        <v>55520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11496.5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248469.7</v>
      </c>
      <c r="AF33" s="15">
        <v>0</v>
      </c>
      <c r="AG33" s="15">
        <v>0</v>
      </c>
      <c r="AH33" s="15">
        <v>264.5</v>
      </c>
      <c r="AI33" s="15">
        <v>0</v>
      </c>
      <c r="AJ33" s="15">
        <v>0</v>
      </c>
      <c r="AK33" s="15">
        <v>58966.2</v>
      </c>
      <c r="AL33" s="15">
        <v>0</v>
      </c>
      <c r="AM33" s="16">
        <f t="shared" si="0"/>
        <v>441082.10000000003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2676.8</v>
      </c>
      <c r="D35" s="15">
        <v>0</v>
      </c>
      <c r="E35" s="15">
        <v>0</v>
      </c>
      <c r="F35" s="15">
        <v>0</v>
      </c>
      <c r="G35" s="15">
        <v>0</v>
      </c>
      <c r="H35" s="15">
        <v>76983.899999999994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1922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4052.6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85635.3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783.9</v>
      </c>
      <c r="D36" s="15">
        <v>0</v>
      </c>
      <c r="E36" s="15">
        <v>0</v>
      </c>
      <c r="F36" s="15">
        <v>0</v>
      </c>
      <c r="G36" s="15">
        <v>0</v>
      </c>
      <c r="H36" s="15">
        <v>54496.800000000003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2296.1999999999998</v>
      </c>
      <c r="T36" s="15">
        <v>8990.2000000000007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430119</v>
      </c>
      <c r="AI36" s="15">
        <v>0</v>
      </c>
      <c r="AJ36" s="15">
        <v>0</v>
      </c>
      <c r="AK36" s="15">
        <v>66</v>
      </c>
      <c r="AL36" s="15">
        <v>0</v>
      </c>
      <c r="AM36" s="16">
        <f t="shared" si="0"/>
        <v>496752.1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567577.80000000005</v>
      </c>
      <c r="G37" s="15">
        <v>0</v>
      </c>
      <c r="H37" s="15">
        <v>944.2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71176.600000000006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24965.8</v>
      </c>
      <c r="Y37" s="15">
        <v>0</v>
      </c>
      <c r="Z37" s="15">
        <v>0</v>
      </c>
      <c r="AA37" s="15">
        <v>80657.2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58408.4</v>
      </c>
      <c r="AJ37" s="15">
        <v>0</v>
      </c>
      <c r="AK37" s="15">
        <v>0</v>
      </c>
      <c r="AL37" s="15">
        <v>3161</v>
      </c>
      <c r="AM37" s="16">
        <f t="shared" si="0"/>
        <v>806891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8495.1</v>
      </c>
      <c r="I38" s="15">
        <v>0</v>
      </c>
      <c r="J38" s="15">
        <v>0</v>
      </c>
      <c r="K38" s="15">
        <v>6254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5901.1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42329.8</v>
      </c>
      <c r="AK38" s="15">
        <v>132653.6</v>
      </c>
      <c r="AL38" s="15">
        <v>0</v>
      </c>
      <c r="AM38" s="16">
        <f t="shared" si="0"/>
        <v>195633.6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100240.3</v>
      </c>
      <c r="H39" s="15">
        <v>254244.5</v>
      </c>
      <c r="I39" s="15">
        <v>15048.9</v>
      </c>
      <c r="J39" s="15">
        <v>0</v>
      </c>
      <c r="K39" s="15">
        <v>46473</v>
      </c>
      <c r="L39" s="15">
        <v>0</v>
      </c>
      <c r="M39" s="15">
        <v>0</v>
      </c>
      <c r="N39" s="15">
        <v>0</v>
      </c>
      <c r="O39" s="15">
        <v>12823.9</v>
      </c>
      <c r="P39" s="15">
        <v>137281.60000000001</v>
      </c>
      <c r="Q39" s="15">
        <v>307411.5</v>
      </c>
      <c r="R39" s="15">
        <v>0</v>
      </c>
      <c r="S39" s="15">
        <v>0</v>
      </c>
      <c r="T39" s="15">
        <v>855</v>
      </c>
      <c r="U39" s="15">
        <v>0</v>
      </c>
      <c r="V39" s="15">
        <v>462</v>
      </c>
      <c r="W39" s="15">
        <v>0</v>
      </c>
      <c r="X39" s="15">
        <v>0</v>
      </c>
      <c r="Y39" s="15">
        <v>584418.69999999995</v>
      </c>
      <c r="Z39" s="15">
        <v>0</v>
      </c>
      <c r="AA39" s="15">
        <v>0</v>
      </c>
      <c r="AB39" s="15">
        <v>0</v>
      </c>
      <c r="AC39" s="15">
        <v>16051.6</v>
      </c>
      <c r="AD39" s="15">
        <v>0</v>
      </c>
      <c r="AE39" s="15">
        <v>40769.300000000003</v>
      </c>
      <c r="AF39" s="15">
        <v>0</v>
      </c>
      <c r="AG39" s="15">
        <v>0</v>
      </c>
      <c r="AH39" s="15">
        <v>0</v>
      </c>
      <c r="AI39" s="15">
        <v>0</v>
      </c>
      <c r="AJ39" s="15">
        <v>156286.5</v>
      </c>
      <c r="AK39" s="15">
        <v>1658103.9</v>
      </c>
      <c r="AL39" s="15">
        <v>66</v>
      </c>
      <c r="AM39" s="16">
        <f t="shared" si="0"/>
        <v>3330536.7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48621</v>
      </c>
      <c r="D40" s="15">
        <v>0</v>
      </c>
      <c r="E40" s="15">
        <v>0</v>
      </c>
      <c r="F40" s="15">
        <v>140775</v>
      </c>
      <c r="G40" s="15">
        <v>12735.6</v>
      </c>
      <c r="H40" s="15">
        <v>84726.8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1144313.8</v>
      </c>
      <c r="R40" s="15">
        <v>0</v>
      </c>
      <c r="S40" s="15">
        <v>0</v>
      </c>
      <c r="T40" s="15">
        <v>315</v>
      </c>
      <c r="U40" s="15">
        <v>0</v>
      </c>
      <c r="V40" s="15">
        <v>0</v>
      </c>
      <c r="W40" s="15">
        <v>0</v>
      </c>
      <c r="X40" s="15">
        <v>960</v>
      </c>
      <c r="Y40" s="15">
        <v>0</v>
      </c>
      <c r="Z40" s="15">
        <v>0</v>
      </c>
      <c r="AA40" s="15">
        <v>0</v>
      </c>
      <c r="AB40" s="15">
        <v>61405.8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944.2</v>
      </c>
      <c r="AJ40" s="15">
        <v>0</v>
      </c>
      <c r="AK40" s="15">
        <v>38</v>
      </c>
      <c r="AL40" s="15">
        <v>720281.5</v>
      </c>
      <c r="AM40" s="16">
        <f t="shared" si="0"/>
        <v>2215116.7000000002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844404.50000000012</v>
      </c>
      <c r="D41" s="16">
        <f t="shared" si="1"/>
        <v>0</v>
      </c>
      <c r="E41" s="16">
        <f t="shared" si="1"/>
        <v>0</v>
      </c>
      <c r="F41" s="16">
        <f t="shared" si="1"/>
        <v>1103006.5</v>
      </c>
      <c r="G41" s="16">
        <f t="shared" si="1"/>
        <v>835175.5</v>
      </c>
      <c r="H41" s="16">
        <f t="shared" si="1"/>
        <v>1581822.2</v>
      </c>
      <c r="I41" s="16">
        <f t="shared" si="1"/>
        <v>32214.1</v>
      </c>
      <c r="J41" s="16">
        <f t="shared" si="1"/>
        <v>0</v>
      </c>
      <c r="K41" s="16">
        <f t="shared" si="1"/>
        <v>116622</v>
      </c>
      <c r="L41" s="16">
        <f t="shared" si="1"/>
        <v>0</v>
      </c>
      <c r="M41" s="16">
        <f t="shared" si="1"/>
        <v>0</v>
      </c>
      <c r="N41" s="16">
        <f t="shared" si="1"/>
        <v>586110.6</v>
      </c>
      <c r="O41" s="16">
        <f t="shared" si="1"/>
        <v>32632.300000000003</v>
      </c>
      <c r="P41" s="16">
        <f t="shared" si="1"/>
        <v>442230.5</v>
      </c>
      <c r="Q41" s="16">
        <f t="shared" si="1"/>
        <v>7115369.3999999985</v>
      </c>
      <c r="R41" s="16">
        <f t="shared" si="1"/>
        <v>231845</v>
      </c>
      <c r="S41" s="16">
        <f t="shared" si="1"/>
        <v>136773.90000000002</v>
      </c>
      <c r="T41" s="16">
        <f t="shared" si="1"/>
        <v>1056097.7000000002</v>
      </c>
      <c r="U41" s="16">
        <f t="shared" si="1"/>
        <v>0</v>
      </c>
      <c r="V41" s="16">
        <f t="shared" si="1"/>
        <v>1738827.9000000001</v>
      </c>
      <c r="W41" s="16">
        <f t="shared" si="1"/>
        <v>0</v>
      </c>
      <c r="X41" s="16">
        <f t="shared" si="1"/>
        <v>32001.199999999997</v>
      </c>
      <c r="Y41" s="16">
        <f t="shared" si="1"/>
        <v>1903934</v>
      </c>
      <c r="Z41" s="16">
        <f t="shared" si="1"/>
        <v>0</v>
      </c>
      <c r="AA41" s="16">
        <f t="shared" si="1"/>
        <v>80657.2</v>
      </c>
      <c r="AB41" s="16">
        <f t="shared" si="1"/>
        <v>423192.2</v>
      </c>
      <c r="AC41" s="16">
        <f t="shared" si="1"/>
        <v>175782.39999999999</v>
      </c>
      <c r="AD41" s="16">
        <f t="shared" si="1"/>
        <v>0</v>
      </c>
      <c r="AE41" s="16">
        <f t="shared" si="1"/>
        <v>344221</v>
      </c>
      <c r="AF41" s="16">
        <f t="shared" si="1"/>
        <v>0</v>
      </c>
      <c r="AG41" s="16">
        <f t="shared" si="1"/>
        <v>19164.8</v>
      </c>
      <c r="AH41" s="16">
        <f t="shared" si="1"/>
        <v>531237.6</v>
      </c>
      <c r="AI41" s="16">
        <f t="shared" si="1"/>
        <v>72181.599999999991</v>
      </c>
      <c r="AJ41" s="16">
        <f t="shared" si="1"/>
        <v>206206.1</v>
      </c>
      <c r="AK41" s="16">
        <f t="shared" si="1"/>
        <v>2202914.7000000002</v>
      </c>
      <c r="AL41" s="16">
        <f t="shared" si="1"/>
        <v>1060396.1000000001</v>
      </c>
      <c r="AM41" s="16">
        <f t="shared" si="0"/>
        <v>22905021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3.5703125" style="7" customWidth="1"/>
    <col min="3" max="7" width="9.28515625" style="1" bestFit="1" customWidth="1"/>
    <col min="8" max="8" width="9.5703125" style="1" bestFit="1" customWidth="1"/>
    <col min="9" max="16" width="9.28515625" style="1" bestFit="1" customWidth="1"/>
    <col min="17" max="17" width="9.5703125" style="1" bestFit="1" customWidth="1"/>
    <col min="18" max="19" width="9.28515625" style="1" bestFit="1" customWidth="1"/>
    <col min="20" max="20" width="9.5703125" style="1" bestFit="1" customWidth="1"/>
    <col min="21" max="27" width="9.28515625" style="1" bestFit="1" customWidth="1"/>
    <col min="28" max="28" width="9.5703125" style="1" bestFit="1" customWidth="1"/>
    <col min="29" max="37" width="9.28515625" style="1" bestFit="1" customWidth="1"/>
    <col min="38" max="38" width="9.5703125" style="1" bestFit="1" customWidth="1"/>
    <col min="39" max="39" width="16.85546875" style="3" customWidth="1"/>
    <col min="40" max="40" width="28.28515625" style="1" customWidth="1"/>
    <col min="41" max="41" width="9.140625" style="1"/>
  </cols>
  <sheetData>
    <row r="1" spans="1:41" ht="27.75" customHeight="1" x14ac:dyDescent="0.25">
      <c r="A1" s="17" t="s">
        <v>88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s="14" customFormat="1" ht="37.5" customHeight="1" x14ac:dyDescent="0.25">
      <c r="A2" s="20" t="s">
        <v>87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s="2" customFormat="1" ht="135" customHeight="1" x14ac:dyDescent="0.25">
      <c r="A3" s="23" t="s">
        <v>37</v>
      </c>
      <c r="B3" s="25" t="s">
        <v>77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7" t="s">
        <v>36</v>
      </c>
      <c r="AN3" s="29"/>
      <c r="AO3" s="30"/>
    </row>
    <row r="4" spans="1:41" s="10" customFormat="1" ht="19.5" customHeight="1" x14ac:dyDescent="0.25">
      <c r="A4" s="24"/>
      <c r="B4" s="26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8"/>
      <c r="AN4" s="29"/>
      <c r="AO4" s="31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245155.8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250920.9</v>
      </c>
      <c r="AC5" s="15">
        <v>0</v>
      </c>
      <c r="AD5" s="15">
        <v>0</v>
      </c>
      <c r="AE5" s="15">
        <v>0</v>
      </c>
      <c r="AF5" s="15">
        <v>0</v>
      </c>
      <c r="AG5" s="15">
        <v>424135.4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920212.1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978158.8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46533.4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1024692.2000000001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155356.20000000001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83575.8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724295.4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1332244.5</v>
      </c>
      <c r="AM19" s="16">
        <f t="shared" si="0"/>
        <v>2295471.9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1309373.8999999999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228633.4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1538007.2999999998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27352.9</v>
      </c>
      <c r="D30" s="15">
        <v>0</v>
      </c>
      <c r="E30" s="15">
        <v>0</v>
      </c>
      <c r="F30" s="15">
        <v>0</v>
      </c>
      <c r="G30" s="15">
        <v>0</v>
      </c>
      <c r="H30" s="15">
        <v>1232523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38182.5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1527560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123527.8</v>
      </c>
      <c r="AM30" s="16">
        <f t="shared" si="0"/>
        <v>2949146.1999999997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11440.6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32752.1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44192.7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99142.8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49394.1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996517</v>
      </c>
      <c r="AM40" s="16">
        <f t="shared" si="0"/>
        <v>1145053.8999999999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1348167.4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2710336.5999999996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0</v>
      </c>
      <c r="O41" s="16">
        <f t="shared" si="1"/>
        <v>0</v>
      </c>
      <c r="P41" s="16">
        <f t="shared" si="1"/>
        <v>0</v>
      </c>
      <c r="Q41" s="16">
        <f t="shared" si="1"/>
        <v>168291.7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2552170.4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424135.4</v>
      </c>
      <c r="AH41" s="16">
        <f t="shared" si="1"/>
        <v>261385.5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2452289.2999999998</v>
      </c>
      <c r="AM41" s="16">
        <f t="shared" si="0"/>
        <v>9916776.3000000007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4" style="7" customWidth="1"/>
    <col min="3" max="3" width="9.5703125" style="1" bestFit="1" customWidth="1"/>
    <col min="4" max="6" width="9.28515625" style="1" bestFit="1" customWidth="1"/>
    <col min="7" max="8" width="9.5703125" style="1" bestFit="1" customWidth="1"/>
    <col min="9" max="16" width="9.28515625" style="1" bestFit="1" customWidth="1"/>
    <col min="17" max="17" width="9.5703125" style="1" bestFit="1" customWidth="1"/>
    <col min="18" max="19" width="9.28515625" style="1" bestFit="1" customWidth="1"/>
    <col min="20" max="20" width="9.5703125" style="1" bestFit="1" customWidth="1"/>
    <col min="21" max="21" width="9.28515625" style="1" bestFit="1" customWidth="1"/>
    <col min="22" max="22" width="9.5703125" style="1" bestFit="1" customWidth="1"/>
    <col min="23" max="24" width="9.28515625" style="1" bestFit="1" customWidth="1"/>
    <col min="25" max="25" width="9.5703125" style="1" bestFit="1" customWidth="1"/>
    <col min="26" max="27" width="9.28515625" style="1" bestFit="1" customWidth="1"/>
    <col min="28" max="29" width="9.5703125" style="1" bestFit="1" customWidth="1"/>
    <col min="30" max="30" width="9.28515625" style="1" bestFit="1" customWidth="1"/>
    <col min="31" max="31" width="9.5703125" style="1" bestFit="1" customWidth="1"/>
    <col min="32" max="32" width="9.28515625" style="1" bestFit="1" customWidth="1"/>
    <col min="33" max="33" width="9.5703125" style="1" bestFit="1" customWidth="1"/>
    <col min="34" max="36" width="9.28515625" style="1" bestFit="1" customWidth="1"/>
    <col min="37" max="38" width="9.5703125" style="1" bestFit="1" customWidth="1"/>
    <col min="39" max="39" width="16.85546875" style="3" customWidth="1"/>
    <col min="40" max="40" width="29.5703125" style="1" customWidth="1"/>
    <col min="41" max="41" width="9.140625" style="1"/>
  </cols>
  <sheetData>
    <row r="1" spans="1:41" ht="27.75" customHeight="1" x14ac:dyDescent="0.25">
      <c r="A1" s="17" t="s">
        <v>88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s="14" customFormat="1" ht="37.5" customHeight="1" x14ac:dyDescent="0.25">
      <c r="A2" s="20" t="s">
        <v>84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s="2" customFormat="1" ht="135" customHeight="1" x14ac:dyDescent="0.25">
      <c r="A3" s="23" t="s">
        <v>37</v>
      </c>
      <c r="B3" s="25" t="s">
        <v>77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7" t="s">
        <v>36</v>
      </c>
      <c r="AN3" s="29"/>
      <c r="AO3" s="30"/>
    </row>
    <row r="4" spans="1:41" s="10" customFormat="1" ht="19.5" customHeight="1" x14ac:dyDescent="0.25">
      <c r="A4" s="24"/>
      <c r="B4" s="26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8"/>
      <c r="AN4" s="29"/>
      <c r="AO4" s="31"/>
    </row>
    <row r="5" spans="1:41" s="5" customFormat="1" ht="19.5" customHeight="1" x14ac:dyDescent="0.25">
      <c r="A5" s="4">
        <v>1</v>
      </c>
      <c r="B5" s="6" t="s">
        <v>38</v>
      </c>
      <c r="C5" s="15">
        <v>86257.8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23782.5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110040.3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7595.7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7595.7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30802.1</v>
      </c>
      <c r="D9" s="15">
        <v>0</v>
      </c>
      <c r="E9" s="15">
        <v>0</v>
      </c>
      <c r="F9" s="15">
        <v>49602.9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3774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177342.3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10942.6</v>
      </c>
      <c r="AM9" s="16">
        <f t="shared" si="0"/>
        <v>272463.89999999997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313320.90000000002</v>
      </c>
      <c r="D10" s="15">
        <v>0</v>
      </c>
      <c r="E10" s="15">
        <v>0</v>
      </c>
      <c r="F10" s="15">
        <v>0</v>
      </c>
      <c r="G10" s="15">
        <v>0</v>
      </c>
      <c r="H10" s="15">
        <v>4060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422156.3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64571.9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804109.1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58278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58278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50395.6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381694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59449.599999999999</v>
      </c>
      <c r="AM19" s="16">
        <f t="shared" si="0"/>
        <v>491539.19999999995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23729.4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59322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41020.300000000003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125193.9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249265.59999999998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46580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175638.5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50301.3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272519.8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46731.7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649547.9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23207.1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719486.7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18545.2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257680.9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276226.09999999998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129983.5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129983.5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98547.4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27157.4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125704.79999999999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106092.5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8173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15523.3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129788.8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32313.599999999999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32313.599999999999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3897.9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262590</v>
      </c>
      <c r="O39" s="15">
        <v>0</v>
      </c>
      <c r="P39" s="15">
        <v>58854.2</v>
      </c>
      <c r="Q39" s="15">
        <v>0</v>
      </c>
      <c r="R39" s="15">
        <v>3890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61583.9</v>
      </c>
      <c r="AC39" s="15">
        <v>3950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22764.6</v>
      </c>
      <c r="AM39" s="16">
        <f t="shared" si="0"/>
        <v>417530.60000000003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7140.4</v>
      </c>
      <c r="D40" s="15">
        <v>0</v>
      </c>
      <c r="E40" s="15">
        <v>0</v>
      </c>
      <c r="F40" s="15">
        <v>11590.6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404704.8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82171.5</v>
      </c>
      <c r="AM40" s="16">
        <f t="shared" si="0"/>
        <v>505607.3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733493.5</v>
      </c>
      <c r="D41" s="16">
        <f t="shared" si="1"/>
        <v>0</v>
      </c>
      <c r="E41" s="16">
        <f t="shared" si="1"/>
        <v>0</v>
      </c>
      <c r="F41" s="16">
        <f t="shared" si="1"/>
        <v>61193.5</v>
      </c>
      <c r="G41" s="16">
        <f t="shared" si="1"/>
        <v>0</v>
      </c>
      <c r="H41" s="16">
        <f t="shared" si="1"/>
        <v>4060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1675975.1</v>
      </c>
      <c r="O41" s="16">
        <f t="shared" si="1"/>
        <v>0</v>
      </c>
      <c r="P41" s="16">
        <f t="shared" si="1"/>
        <v>58854.2</v>
      </c>
      <c r="Q41" s="16">
        <f t="shared" si="1"/>
        <v>0</v>
      </c>
      <c r="R41" s="16">
        <f t="shared" si="1"/>
        <v>195925.5</v>
      </c>
      <c r="S41" s="16">
        <f t="shared" si="1"/>
        <v>0</v>
      </c>
      <c r="T41" s="16">
        <f t="shared" si="1"/>
        <v>73333.899999999994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1378380.6</v>
      </c>
      <c r="AC41" s="16">
        <f t="shared" si="1"/>
        <v>3950</v>
      </c>
      <c r="AD41" s="16">
        <f t="shared" si="1"/>
        <v>0</v>
      </c>
      <c r="AE41" s="16">
        <f t="shared" si="1"/>
        <v>27157.4</v>
      </c>
      <c r="AF41" s="16">
        <f t="shared" si="1"/>
        <v>0</v>
      </c>
      <c r="AG41" s="16">
        <f t="shared" si="1"/>
        <v>0</v>
      </c>
      <c r="AH41" s="16">
        <f t="shared" si="1"/>
        <v>214801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175328.3</v>
      </c>
      <c r="AM41" s="16">
        <f t="shared" si="0"/>
        <v>4602453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28515625" style="7" customWidth="1"/>
    <col min="3" max="3" width="9.5703125" style="1" bestFit="1" customWidth="1"/>
    <col min="4" max="7" width="9.28515625" style="1" bestFit="1" customWidth="1"/>
    <col min="8" max="8" width="9.5703125" style="1" bestFit="1" customWidth="1"/>
    <col min="9" max="16" width="9.28515625" style="1" bestFit="1" customWidth="1"/>
    <col min="17" max="17" width="9.5703125" style="1" bestFit="1" customWidth="1"/>
    <col min="18" max="19" width="9.28515625" style="1" bestFit="1" customWidth="1"/>
    <col min="20" max="20" width="9.5703125" style="1" bestFit="1" customWidth="1"/>
    <col min="21" max="27" width="9.28515625" style="1" bestFit="1" customWidth="1"/>
    <col min="28" max="28" width="9.5703125" style="1" bestFit="1" customWidth="1"/>
    <col min="29" max="37" width="9.28515625" style="1" bestFit="1" customWidth="1"/>
    <col min="38" max="38" width="9.5703125" style="1" bestFit="1" customWidth="1"/>
    <col min="39" max="39" width="16.85546875" style="3" customWidth="1"/>
    <col min="40" max="40" width="28.5703125" style="1" customWidth="1"/>
    <col min="41" max="41" width="9.140625" style="1"/>
  </cols>
  <sheetData>
    <row r="1" spans="1:41" ht="27.75" customHeight="1" x14ac:dyDescent="0.25">
      <c r="A1" s="17" t="s">
        <v>88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s="14" customFormat="1" ht="37.5" customHeight="1" x14ac:dyDescent="0.25">
      <c r="A2" s="20" t="s">
        <v>75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s="2" customFormat="1" ht="135" customHeight="1" x14ac:dyDescent="0.25">
      <c r="A3" s="23" t="s">
        <v>37</v>
      </c>
      <c r="B3" s="25" t="s">
        <v>77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7" t="s">
        <v>36</v>
      </c>
      <c r="AN3" s="29"/>
      <c r="AO3" s="30"/>
    </row>
    <row r="4" spans="1:41" s="10" customFormat="1" ht="19.5" customHeight="1" x14ac:dyDescent="0.25">
      <c r="A4" s="24"/>
      <c r="B4" s="26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8"/>
      <c r="AN4" s="29"/>
      <c r="AO4" s="31"/>
    </row>
    <row r="5" spans="1:41" s="5" customFormat="1" ht="19.5" customHeight="1" x14ac:dyDescent="0.25">
      <c r="A5" s="4">
        <v>1</v>
      </c>
      <c r="B5" s="6" t="s">
        <v>38</v>
      </c>
      <c r="C5" s="15">
        <v>1491395.9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1491395.9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8191.5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8191.5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677210.4</v>
      </c>
      <c r="D10" s="15">
        <v>0</v>
      </c>
      <c r="E10" s="15">
        <v>0</v>
      </c>
      <c r="F10" s="15">
        <v>0</v>
      </c>
      <c r="G10" s="15">
        <v>0</v>
      </c>
      <c r="H10" s="15">
        <v>212983.1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48468.4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951071</v>
      </c>
      <c r="Z10" s="15">
        <v>0</v>
      </c>
      <c r="AA10" s="15">
        <v>0</v>
      </c>
      <c r="AB10" s="15">
        <v>310814.2</v>
      </c>
      <c r="AC10" s="15">
        <v>0</v>
      </c>
      <c r="AD10" s="15">
        <v>0</v>
      </c>
      <c r="AE10" s="15">
        <v>462855.8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2663402.9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28881.1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684417.3</v>
      </c>
      <c r="Z19" s="15">
        <v>0</v>
      </c>
      <c r="AA19" s="15">
        <v>0</v>
      </c>
      <c r="AB19" s="15">
        <v>1619234.8</v>
      </c>
      <c r="AC19" s="15">
        <v>0</v>
      </c>
      <c r="AD19" s="15">
        <v>0</v>
      </c>
      <c r="AE19" s="15">
        <v>600098.69999999995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1748222.5</v>
      </c>
      <c r="AM19" s="16">
        <f t="shared" si="0"/>
        <v>4680854.4000000004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26142.9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26142.9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1797914.2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1047697.2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341242.4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3186853.8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58191.5</v>
      </c>
      <c r="U24" s="15">
        <v>0</v>
      </c>
      <c r="V24" s="15">
        <v>1752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59943.5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603178.30000000005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603178.30000000005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493026.2</v>
      </c>
      <c r="D30" s="15">
        <v>0</v>
      </c>
      <c r="E30" s="15">
        <v>0</v>
      </c>
      <c r="F30" s="15">
        <v>0</v>
      </c>
      <c r="G30" s="15">
        <v>0</v>
      </c>
      <c r="H30" s="15">
        <v>42136.3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663020.9</v>
      </c>
      <c r="Z30" s="15">
        <v>0</v>
      </c>
      <c r="AA30" s="15">
        <v>0</v>
      </c>
      <c r="AB30" s="15">
        <v>3079409.7</v>
      </c>
      <c r="AC30" s="15">
        <v>0</v>
      </c>
      <c r="AD30" s="15">
        <v>0</v>
      </c>
      <c r="AE30" s="15">
        <v>694515.6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44272.9</v>
      </c>
      <c r="AM30" s="16">
        <f t="shared" si="0"/>
        <v>5016381.5999999996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210084.5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210084.5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6971.1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6971.1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98265.8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98265.8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71308.100000000006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3135.7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74443.8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7496.2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55568.800000000003</v>
      </c>
      <c r="Z40" s="15">
        <v>0</v>
      </c>
      <c r="AA40" s="15">
        <v>0</v>
      </c>
      <c r="AB40" s="15">
        <v>223968.8</v>
      </c>
      <c r="AC40" s="15">
        <v>0</v>
      </c>
      <c r="AD40" s="15">
        <v>0</v>
      </c>
      <c r="AE40" s="15">
        <v>735317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625707.4</v>
      </c>
      <c r="AM40" s="16">
        <f t="shared" si="0"/>
        <v>1648058.2000000002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4594189.8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255119.40000000002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1047697.2</v>
      </c>
      <c r="N41" s="16">
        <f t="shared" si="1"/>
        <v>55439.5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58191.5</v>
      </c>
      <c r="U41" s="16">
        <f t="shared" si="1"/>
        <v>0</v>
      </c>
      <c r="V41" s="16">
        <f t="shared" si="1"/>
        <v>1752</v>
      </c>
      <c r="W41" s="16">
        <f t="shared" si="1"/>
        <v>0</v>
      </c>
      <c r="X41" s="16">
        <f t="shared" si="1"/>
        <v>0</v>
      </c>
      <c r="Y41" s="16">
        <f t="shared" si="1"/>
        <v>3036755.9</v>
      </c>
      <c r="Z41" s="16">
        <f t="shared" si="1"/>
        <v>0</v>
      </c>
      <c r="AA41" s="16">
        <f t="shared" si="1"/>
        <v>0</v>
      </c>
      <c r="AB41" s="16">
        <f t="shared" si="1"/>
        <v>5233427.5</v>
      </c>
      <c r="AC41" s="16">
        <f t="shared" si="1"/>
        <v>0</v>
      </c>
      <c r="AD41" s="16">
        <f t="shared" si="1"/>
        <v>0</v>
      </c>
      <c r="AE41" s="16">
        <f t="shared" si="1"/>
        <v>2706007.3</v>
      </c>
      <c r="AF41" s="16">
        <f t="shared" si="1"/>
        <v>0</v>
      </c>
      <c r="AG41" s="16">
        <f t="shared" si="1"/>
        <v>0</v>
      </c>
      <c r="AH41" s="16">
        <f t="shared" si="1"/>
        <v>367385.30000000005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2418202.7999999998</v>
      </c>
      <c r="AM41" s="16">
        <f t="shared" si="0"/>
        <v>19774168.200000003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85546875" style="7" customWidth="1"/>
    <col min="3" max="3" width="9.5703125" style="1" bestFit="1" customWidth="1"/>
    <col min="4" max="5" width="9.28515625" style="1" bestFit="1" customWidth="1"/>
    <col min="6" max="6" width="9.5703125" style="1" bestFit="1" customWidth="1"/>
    <col min="7" max="7" width="10.5703125" style="1" bestFit="1" customWidth="1"/>
    <col min="8" max="13" width="9.28515625" style="1" bestFit="1" customWidth="1"/>
    <col min="14" max="14" width="9.5703125" style="1" bestFit="1" customWidth="1"/>
    <col min="15" max="15" width="9.28515625" style="1" bestFit="1" customWidth="1"/>
    <col min="16" max="20" width="9.5703125" style="1" bestFit="1" customWidth="1"/>
    <col min="21" max="21" width="9.28515625" style="1" bestFit="1" customWidth="1"/>
    <col min="22" max="22" width="10.5703125" style="1" bestFit="1" customWidth="1"/>
    <col min="23" max="24" width="9.28515625" style="1" bestFit="1" customWidth="1"/>
    <col min="25" max="25" width="9.5703125" style="1" bestFit="1" customWidth="1"/>
    <col min="26" max="27" width="9.28515625" style="1" bestFit="1" customWidth="1"/>
    <col min="28" max="28" width="9.5703125" style="1" bestFit="1" customWidth="1"/>
    <col min="29" max="30" width="9.28515625" style="1" bestFit="1" customWidth="1"/>
    <col min="31" max="31" width="9.5703125" style="1" bestFit="1" customWidth="1"/>
    <col min="32" max="32" width="9.28515625" style="1" bestFit="1" customWidth="1"/>
    <col min="33" max="34" width="9.5703125" style="1" bestFit="1" customWidth="1"/>
    <col min="35" max="36" width="9.28515625" style="1" bestFit="1" customWidth="1"/>
    <col min="37" max="38" width="10.5703125" style="1" bestFit="1" customWidth="1"/>
    <col min="39" max="39" width="16.85546875" style="3" customWidth="1"/>
    <col min="40" max="40" width="29.140625" style="1" customWidth="1"/>
    <col min="41" max="41" width="9.140625" style="1"/>
  </cols>
  <sheetData>
    <row r="1" spans="1:41" ht="27.75" customHeight="1" x14ac:dyDescent="0.25">
      <c r="A1" s="17" t="s">
        <v>88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s="14" customFormat="1" ht="37.5" customHeight="1" x14ac:dyDescent="0.25">
      <c r="A2" s="20" t="s">
        <v>76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s="2" customFormat="1" ht="135" customHeight="1" x14ac:dyDescent="0.25">
      <c r="A3" s="23" t="s">
        <v>37</v>
      </c>
      <c r="B3" s="25" t="s">
        <v>77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7" t="s">
        <v>36</v>
      </c>
      <c r="AN3" s="29"/>
      <c r="AO3" s="30"/>
    </row>
    <row r="4" spans="1:41" s="10" customFormat="1" ht="19.5" customHeight="1" x14ac:dyDescent="0.25">
      <c r="A4" s="24"/>
      <c r="B4" s="26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8"/>
      <c r="AN4" s="29"/>
      <c r="AO4" s="31"/>
    </row>
    <row r="5" spans="1:41" s="5" customFormat="1" ht="19.5" customHeight="1" x14ac:dyDescent="0.25">
      <c r="A5" s="4">
        <v>1</v>
      </c>
      <c r="B5" s="6" t="s">
        <v>38</v>
      </c>
      <c r="C5" s="15">
        <v>1476809.3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808962.3</v>
      </c>
      <c r="AH5" s="15">
        <v>72504.2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2358275.8000000003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26453.599999999999</v>
      </c>
      <c r="D8" s="15">
        <v>0</v>
      </c>
      <c r="E8" s="15">
        <v>0</v>
      </c>
      <c r="F8" s="15">
        <v>23104.3</v>
      </c>
      <c r="G8" s="15">
        <v>0</v>
      </c>
      <c r="H8" s="15">
        <v>164269.20000000001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7200</v>
      </c>
      <c r="O8" s="15">
        <v>0</v>
      </c>
      <c r="P8" s="15">
        <v>0</v>
      </c>
      <c r="Q8" s="15">
        <v>62528.9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60493.2</v>
      </c>
      <c r="Z8" s="15">
        <v>0</v>
      </c>
      <c r="AA8" s="15">
        <v>0</v>
      </c>
      <c r="AB8" s="15">
        <v>82251.600000000006</v>
      </c>
      <c r="AC8" s="15">
        <v>0</v>
      </c>
      <c r="AD8" s="15">
        <v>0</v>
      </c>
      <c r="AE8" s="15">
        <v>0</v>
      </c>
      <c r="AF8" s="15">
        <v>0</v>
      </c>
      <c r="AG8" s="15">
        <v>15914</v>
      </c>
      <c r="AH8" s="15">
        <v>2655</v>
      </c>
      <c r="AI8" s="15">
        <v>0</v>
      </c>
      <c r="AJ8" s="15">
        <v>0</v>
      </c>
      <c r="AK8" s="15">
        <v>0</v>
      </c>
      <c r="AL8" s="15">
        <v>652814.4</v>
      </c>
      <c r="AM8" s="16">
        <f t="shared" si="0"/>
        <v>1097684.2000000002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133072</v>
      </c>
      <c r="D9" s="15">
        <v>0</v>
      </c>
      <c r="E9" s="15">
        <v>0</v>
      </c>
      <c r="F9" s="15">
        <v>11702.1</v>
      </c>
      <c r="G9" s="15">
        <v>607057.19999999995</v>
      </c>
      <c r="H9" s="15">
        <v>1778527.1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3613857.8</v>
      </c>
      <c r="R9" s="15">
        <v>0</v>
      </c>
      <c r="S9" s="15">
        <v>0</v>
      </c>
      <c r="T9" s="15">
        <v>0</v>
      </c>
      <c r="U9" s="15">
        <v>0</v>
      </c>
      <c r="V9" s="15">
        <v>108640</v>
      </c>
      <c r="W9" s="15">
        <v>0</v>
      </c>
      <c r="X9" s="15">
        <v>0</v>
      </c>
      <c r="Y9" s="15">
        <v>4026033.6</v>
      </c>
      <c r="Z9" s="15">
        <v>0</v>
      </c>
      <c r="AA9" s="15">
        <v>0</v>
      </c>
      <c r="AB9" s="15">
        <v>761597.3</v>
      </c>
      <c r="AC9" s="15">
        <v>0</v>
      </c>
      <c r="AD9" s="15">
        <v>0</v>
      </c>
      <c r="AE9" s="15">
        <v>72101</v>
      </c>
      <c r="AF9" s="15">
        <v>0</v>
      </c>
      <c r="AG9" s="15">
        <v>40647</v>
      </c>
      <c r="AH9" s="15">
        <v>5409</v>
      </c>
      <c r="AI9" s="15">
        <v>0</v>
      </c>
      <c r="AJ9" s="15">
        <v>0</v>
      </c>
      <c r="AK9" s="15">
        <v>488328.6</v>
      </c>
      <c r="AL9" s="15">
        <v>1470081.8</v>
      </c>
      <c r="AM9" s="16">
        <f t="shared" si="0"/>
        <v>13117054.5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551031.80000000005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57783</v>
      </c>
      <c r="W10" s="15">
        <v>0</v>
      </c>
      <c r="X10" s="15">
        <v>0</v>
      </c>
      <c r="Y10" s="15">
        <v>50593</v>
      </c>
      <c r="Z10" s="15">
        <v>0</v>
      </c>
      <c r="AA10" s="15">
        <v>0</v>
      </c>
      <c r="AB10" s="15">
        <v>2738.9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662146.70000000007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11818.6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265624.5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277443.09999999998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1305</v>
      </c>
      <c r="AC13" s="15">
        <v>62958.5</v>
      </c>
      <c r="AD13" s="15">
        <v>0</v>
      </c>
      <c r="AE13" s="15">
        <v>554981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619244.5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208830.5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107423.8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5130.6000000000004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321384.89999999997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62091.1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89041</v>
      </c>
      <c r="U16" s="15">
        <v>0</v>
      </c>
      <c r="V16" s="15">
        <v>166567.1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634216.1</v>
      </c>
      <c r="AF16" s="15">
        <v>0</v>
      </c>
      <c r="AG16" s="15">
        <v>74644.3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1026559.6000000001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8111.1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351145.2</v>
      </c>
      <c r="AD18" s="15">
        <v>0</v>
      </c>
      <c r="AE18" s="15">
        <v>3773055.2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4132311.5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19234.599999999999</v>
      </c>
      <c r="D19" s="15">
        <v>0</v>
      </c>
      <c r="E19" s="15">
        <v>0</v>
      </c>
      <c r="F19" s="15">
        <v>0</v>
      </c>
      <c r="G19" s="15">
        <v>0</v>
      </c>
      <c r="H19" s="15">
        <v>4387956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777797.4</v>
      </c>
      <c r="R19" s="15">
        <v>0</v>
      </c>
      <c r="S19" s="15">
        <v>0</v>
      </c>
      <c r="T19" s="15">
        <v>0</v>
      </c>
      <c r="U19" s="15">
        <v>0</v>
      </c>
      <c r="V19" s="15">
        <v>62724.800000000003</v>
      </c>
      <c r="W19" s="15">
        <v>0</v>
      </c>
      <c r="X19" s="15">
        <v>0</v>
      </c>
      <c r="Y19" s="15">
        <v>16147.3</v>
      </c>
      <c r="Z19" s="15">
        <v>0</v>
      </c>
      <c r="AA19" s="15">
        <v>0</v>
      </c>
      <c r="AB19" s="15">
        <v>1111052.1000000001</v>
      </c>
      <c r="AC19" s="15">
        <v>0</v>
      </c>
      <c r="AD19" s="15">
        <v>0</v>
      </c>
      <c r="AE19" s="15">
        <v>0</v>
      </c>
      <c r="AF19" s="15">
        <v>0</v>
      </c>
      <c r="AG19" s="15">
        <v>73202.3</v>
      </c>
      <c r="AH19" s="15">
        <v>0</v>
      </c>
      <c r="AI19" s="15">
        <v>0</v>
      </c>
      <c r="AJ19" s="15">
        <v>0</v>
      </c>
      <c r="AK19" s="15">
        <v>15374.4</v>
      </c>
      <c r="AL19" s="15">
        <v>135883.4</v>
      </c>
      <c r="AM19" s="16">
        <f t="shared" si="0"/>
        <v>6599372.2999999998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1034062.5</v>
      </c>
      <c r="AD20" s="15">
        <v>0</v>
      </c>
      <c r="AE20" s="15">
        <v>137770.1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1171832.6000000001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554386.30000000005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211714</v>
      </c>
      <c r="T21" s="15">
        <v>427335.4</v>
      </c>
      <c r="U21" s="15">
        <v>0</v>
      </c>
      <c r="V21" s="15">
        <v>5484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534583.1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1733502.8000000003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3567926.1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1838227.7</v>
      </c>
      <c r="U22" s="15">
        <v>0</v>
      </c>
      <c r="V22" s="15">
        <v>123679.4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22066.5</v>
      </c>
      <c r="AH22" s="15">
        <v>204936.7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5756836.4000000004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392206.8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6227363.4000000004</v>
      </c>
      <c r="U24" s="15">
        <v>0</v>
      </c>
      <c r="V24" s="15">
        <v>4596271.7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50880.4</v>
      </c>
      <c r="AF24" s="15">
        <v>0</v>
      </c>
      <c r="AG24" s="15">
        <v>2650276.5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13916998.800000001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2653.8</v>
      </c>
      <c r="AM26" s="16">
        <f t="shared" si="0"/>
        <v>2653.8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99564.9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7980</v>
      </c>
      <c r="U27" s="15">
        <v>0</v>
      </c>
      <c r="V27" s="15">
        <v>1100657.1000000001</v>
      </c>
      <c r="W27" s="15">
        <v>0</v>
      </c>
      <c r="X27" s="15">
        <v>0</v>
      </c>
      <c r="Y27" s="15">
        <v>833887.6</v>
      </c>
      <c r="Z27" s="15">
        <v>0</v>
      </c>
      <c r="AA27" s="15">
        <v>0</v>
      </c>
      <c r="AB27" s="15">
        <v>89433.4</v>
      </c>
      <c r="AC27" s="15">
        <v>0</v>
      </c>
      <c r="AD27" s="15">
        <v>0</v>
      </c>
      <c r="AE27" s="15">
        <v>504211.6</v>
      </c>
      <c r="AF27" s="15">
        <v>0</v>
      </c>
      <c r="AG27" s="15">
        <v>415976.5</v>
      </c>
      <c r="AH27" s="15">
        <v>0</v>
      </c>
      <c r="AI27" s="15">
        <v>0</v>
      </c>
      <c r="AJ27" s="15">
        <v>0</v>
      </c>
      <c r="AK27" s="15">
        <v>2030</v>
      </c>
      <c r="AL27" s="15">
        <v>0</v>
      </c>
      <c r="AM27" s="16">
        <f t="shared" si="0"/>
        <v>3053741.1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2640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2640</v>
      </c>
      <c r="AH29" s="15">
        <v>2643</v>
      </c>
      <c r="AI29" s="15">
        <v>0</v>
      </c>
      <c r="AJ29" s="15">
        <v>0</v>
      </c>
      <c r="AK29" s="15">
        <v>0</v>
      </c>
      <c r="AL29" s="15">
        <v>6613.5</v>
      </c>
      <c r="AM29" s="16">
        <f t="shared" si="0"/>
        <v>14536.5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1809968.4</v>
      </c>
      <c r="D30" s="15">
        <v>0</v>
      </c>
      <c r="E30" s="15">
        <v>0</v>
      </c>
      <c r="F30" s="15">
        <v>0</v>
      </c>
      <c r="G30" s="15">
        <v>0</v>
      </c>
      <c r="H30" s="15">
        <v>2396403.2999999998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111069.5</v>
      </c>
      <c r="R30" s="15">
        <v>0</v>
      </c>
      <c r="S30" s="15">
        <v>0</v>
      </c>
      <c r="T30" s="15">
        <v>0</v>
      </c>
      <c r="U30" s="15">
        <v>0</v>
      </c>
      <c r="V30" s="15">
        <v>16050.7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1803467.9</v>
      </c>
      <c r="AC30" s="15">
        <v>0</v>
      </c>
      <c r="AD30" s="15">
        <v>0</v>
      </c>
      <c r="AE30" s="15">
        <v>0</v>
      </c>
      <c r="AF30" s="15">
        <v>0</v>
      </c>
      <c r="AG30" s="15">
        <v>266817.2</v>
      </c>
      <c r="AH30" s="15">
        <v>5484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6409260.9999999991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3910.3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2574.9</v>
      </c>
      <c r="AD31" s="15">
        <v>0</v>
      </c>
      <c r="AE31" s="15">
        <v>800029.7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806514.89999999991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5638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50023.5</v>
      </c>
      <c r="AD33" s="15">
        <v>0</v>
      </c>
      <c r="AE33" s="15">
        <v>1720874.5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1776536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241358.1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817924</v>
      </c>
      <c r="U35" s="15">
        <v>0</v>
      </c>
      <c r="V35" s="15">
        <v>67867.600000000006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176006.39999999999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1303156.1000000001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1700750.5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278283.59999999998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167890.9</v>
      </c>
      <c r="AH36" s="15">
        <v>545853.1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2692778.1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2552.8000000000002</v>
      </c>
      <c r="AH37" s="15">
        <v>2591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5143.8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200858</v>
      </c>
      <c r="Z38" s="15">
        <v>0</v>
      </c>
      <c r="AA38" s="15">
        <v>0</v>
      </c>
      <c r="AB38" s="15">
        <v>6811.3</v>
      </c>
      <c r="AC38" s="15">
        <v>262268.90000000002</v>
      </c>
      <c r="AD38" s="15">
        <v>0</v>
      </c>
      <c r="AE38" s="15">
        <v>251030.39999999999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164230.79999999999</v>
      </c>
      <c r="AL38" s="15">
        <v>0</v>
      </c>
      <c r="AM38" s="16">
        <f t="shared" si="0"/>
        <v>885199.39999999991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962355.3</v>
      </c>
      <c r="I39" s="15">
        <v>54916.6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25769</v>
      </c>
      <c r="R39" s="15">
        <v>0</v>
      </c>
      <c r="S39" s="15">
        <v>0</v>
      </c>
      <c r="T39" s="15">
        <v>0</v>
      </c>
      <c r="U39" s="15">
        <v>0</v>
      </c>
      <c r="V39" s="15">
        <v>166182.1</v>
      </c>
      <c r="W39" s="15">
        <v>0</v>
      </c>
      <c r="X39" s="15">
        <v>0</v>
      </c>
      <c r="Y39" s="15">
        <v>10749069.699999999</v>
      </c>
      <c r="Z39" s="15">
        <v>0</v>
      </c>
      <c r="AA39" s="15">
        <v>0</v>
      </c>
      <c r="AB39" s="15">
        <v>397374.3</v>
      </c>
      <c r="AC39" s="15">
        <v>357614</v>
      </c>
      <c r="AD39" s="15">
        <v>0</v>
      </c>
      <c r="AE39" s="15">
        <v>5947811.5</v>
      </c>
      <c r="AF39" s="15">
        <v>0</v>
      </c>
      <c r="AG39" s="15">
        <v>160383.79999999999</v>
      </c>
      <c r="AH39" s="15">
        <v>0</v>
      </c>
      <c r="AI39" s="15">
        <v>0</v>
      </c>
      <c r="AJ39" s="15">
        <v>0</v>
      </c>
      <c r="AK39" s="15">
        <v>3961733.8</v>
      </c>
      <c r="AL39" s="15">
        <v>7931.6</v>
      </c>
      <c r="AM39" s="16">
        <f t="shared" si="0"/>
        <v>22791141.700000003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772066.9</v>
      </c>
      <c r="D40" s="15">
        <v>0</v>
      </c>
      <c r="E40" s="15">
        <v>0</v>
      </c>
      <c r="F40" s="15">
        <v>60353.7</v>
      </c>
      <c r="G40" s="15">
        <v>10181.299999999999</v>
      </c>
      <c r="H40" s="15">
        <v>8749191.3000000007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2174743</v>
      </c>
      <c r="R40" s="15">
        <v>0</v>
      </c>
      <c r="S40" s="15">
        <v>0</v>
      </c>
      <c r="T40" s="15">
        <v>0</v>
      </c>
      <c r="U40" s="15">
        <v>0</v>
      </c>
      <c r="V40" s="15">
        <v>348357.5</v>
      </c>
      <c r="W40" s="15">
        <v>0</v>
      </c>
      <c r="X40" s="15">
        <v>0</v>
      </c>
      <c r="Y40" s="15">
        <v>1097000.1000000001</v>
      </c>
      <c r="Z40" s="15">
        <v>0</v>
      </c>
      <c r="AA40" s="15">
        <v>0</v>
      </c>
      <c r="AB40" s="15">
        <v>1776910.2</v>
      </c>
      <c r="AC40" s="15">
        <v>0</v>
      </c>
      <c r="AD40" s="15">
        <v>0</v>
      </c>
      <c r="AE40" s="15">
        <v>0</v>
      </c>
      <c r="AF40" s="15">
        <v>0</v>
      </c>
      <c r="AG40" s="15">
        <v>172277</v>
      </c>
      <c r="AH40" s="15">
        <v>16371</v>
      </c>
      <c r="AI40" s="15">
        <v>0</v>
      </c>
      <c r="AJ40" s="15">
        <v>0</v>
      </c>
      <c r="AK40" s="15">
        <v>111696.3</v>
      </c>
      <c r="AL40" s="15">
        <v>2141056.6</v>
      </c>
      <c r="AM40" s="16">
        <f t="shared" si="0"/>
        <v>17430204.900000002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10905703.1</v>
      </c>
      <c r="D41" s="16">
        <f t="shared" si="1"/>
        <v>0</v>
      </c>
      <c r="E41" s="16">
        <f t="shared" si="1"/>
        <v>0</v>
      </c>
      <c r="F41" s="16">
        <f t="shared" si="1"/>
        <v>95160.1</v>
      </c>
      <c r="G41" s="16">
        <f t="shared" si="1"/>
        <v>617238.5</v>
      </c>
      <c r="H41" s="16">
        <f t="shared" si="1"/>
        <v>19093209.200000003</v>
      </c>
      <c r="I41" s="16">
        <f t="shared" si="1"/>
        <v>54916.6</v>
      </c>
      <c r="J41" s="16">
        <f t="shared" si="1"/>
        <v>0</v>
      </c>
      <c r="K41" s="16">
        <f t="shared" si="1"/>
        <v>8111.1</v>
      </c>
      <c r="L41" s="16">
        <f t="shared" si="1"/>
        <v>0</v>
      </c>
      <c r="M41" s="16">
        <f t="shared" si="1"/>
        <v>0</v>
      </c>
      <c r="N41" s="16">
        <f t="shared" si="1"/>
        <v>74929.100000000006</v>
      </c>
      <c r="O41" s="16">
        <f t="shared" si="1"/>
        <v>0</v>
      </c>
      <c r="P41" s="16">
        <f t="shared" si="1"/>
        <v>0</v>
      </c>
      <c r="Q41" s="16">
        <f t="shared" si="1"/>
        <v>6765765.5999999996</v>
      </c>
      <c r="R41" s="16">
        <f t="shared" si="1"/>
        <v>0</v>
      </c>
      <c r="S41" s="16">
        <f t="shared" si="1"/>
        <v>211714</v>
      </c>
      <c r="T41" s="16">
        <f t="shared" si="1"/>
        <v>9793578.9000000004</v>
      </c>
      <c r="U41" s="16">
        <f t="shared" si="1"/>
        <v>0</v>
      </c>
      <c r="V41" s="16">
        <f t="shared" si="1"/>
        <v>6832083.6000000006</v>
      </c>
      <c r="W41" s="16">
        <f t="shared" si="1"/>
        <v>0</v>
      </c>
      <c r="X41" s="16">
        <f t="shared" si="1"/>
        <v>0</v>
      </c>
      <c r="Y41" s="16">
        <f t="shared" si="1"/>
        <v>17034082.5</v>
      </c>
      <c r="Z41" s="16">
        <f t="shared" si="1"/>
        <v>0</v>
      </c>
      <c r="AA41" s="16">
        <f t="shared" si="1"/>
        <v>0</v>
      </c>
      <c r="AB41" s="16">
        <f t="shared" si="1"/>
        <v>6032942</v>
      </c>
      <c r="AC41" s="16">
        <f t="shared" si="1"/>
        <v>2120647.5</v>
      </c>
      <c r="AD41" s="16">
        <f t="shared" si="1"/>
        <v>0</v>
      </c>
      <c r="AE41" s="16">
        <f t="shared" si="1"/>
        <v>14712586.000000002</v>
      </c>
      <c r="AF41" s="16">
        <f t="shared" si="1"/>
        <v>0</v>
      </c>
      <c r="AG41" s="16">
        <f t="shared" si="1"/>
        <v>5055388.1000000006</v>
      </c>
      <c r="AH41" s="16">
        <f t="shared" si="1"/>
        <v>1393030.1</v>
      </c>
      <c r="AI41" s="16">
        <f t="shared" si="1"/>
        <v>0</v>
      </c>
      <c r="AJ41" s="16">
        <f t="shared" si="1"/>
        <v>0</v>
      </c>
      <c r="AK41" s="16">
        <f t="shared" si="1"/>
        <v>4743393.8999999994</v>
      </c>
      <c r="AL41" s="16">
        <f t="shared" si="1"/>
        <v>4417035.0999999996</v>
      </c>
      <c r="AM41" s="16">
        <f t="shared" si="0"/>
        <v>109961515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Table6_2501</vt:lpstr>
      <vt:lpstr>Table6_2503</vt:lpstr>
      <vt:lpstr>Table6_2505</vt:lpstr>
      <vt:lpstr>Table6_2507</vt:lpstr>
      <vt:lpstr>Table6_2508</vt:lpstr>
      <vt:lpstr>Table6_2510</vt:lpstr>
      <vt:lpstr>Table6_2516</vt:lpstr>
      <vt:lpstr>Table6_2517</vt:lpstr>
      <vt:lpstr>Table6_2518</vt:lpstr>
      <vt:lpstr>Table6_2520</vt:lpstr>
      <vt:lpstr>Table6_2521</vt:lpstr>
      <vt:lpstr>Table6_2523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2019-09-18T07:41:35Z</dcterms:created>
  <dcterms:modified xsi:type="dcterms:W3CDTF">2021-10-25T08:21:27Z</dcterms:modified>
</cp:coreProperties>
</file>